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рабочие материалы\Анализы\Архив_с_НЕЧАСТО_ИСП\"/>
    </mc:Choice>
  </mc:AlternateContent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нмп!$A$1:$M$13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0" i="1" l="1"/>
  <c r="D9" i="1"/>
  <c r="L11" i="1" l="1"/>
  <c r="L13" i="1" s="1"/>
  <c r="H9" i="1" l="1"/>
  <c r="H12" i="1" l="1"/>
  <c r="H10" i="1"/>
  <c r="C11" i="1"/>
  <c r="C13" i="1" s="1"/>
  <c r="F9" i="1" l="1"/>
  <c r="G9" i="1"/>
  <c r="G10" i="1"/>
  <c r="I10" i="1" l="1"/>
  <c r="I9" i="1"/>
  <c r="E11" i="1"/>
  <c r="H11" i="1" s="1"/>
  <c r="D12" i="1"/>
  <c r="F12" i="1" s="1"/>
  <c r="F10" i="1" l="1"/>
  <c r="G12" i="1"/>
  <c r="D11" i="1"/>
  <c r="D13" i="1" s="1"/>
  <c r="G11" i="1"/>
  <c r="E13" i="1"/>
  <c r="H13" i="1" s="1"/>
  <c r="G13" i="1" l="1"/>
  <c r="I12" i="1"/>
  <c r="F11" i="1"/>
  <c r="F13" i="1"/>
  <c r="I11" i="1"/>
  <c r="I13" i="1" l="1"/>
  <c r="F55" i="4" l="1"/>
  <c r="C114" i="4"/>
  <c r="AG113" i="4"/>
  <c r="AJ113" i="4" s="1"/>
  <c r="AF113" i="4"/>
  <c r="AD113" i="4"/>
  <c r="AC113" i="4"/>
  <c r="AI113" i="4" s="1"/>
  <c r="AB113" i="4"/>
  <c r="J113" i="4"/>
  <c r="Y113" i="4" s="1"/>
  <c r="AA113" i="4" s="1"/>
  <c r="I113" i="4"/>
  <c r="P113" i="4" s="1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K109" i="4"/>
  <c r="J109" i="4"/>
  <c r="Q109" i="4" s="1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Q108" i="4"/>
  <c r="K108" i="4"/>
  <c r="J108" i="4"/>
  <c r="I108" i="4"/>
  <c r="P108" i="4" s="1"/>
  <c r="H108" i="4"/>
  <c r="G108" i="4"/>
  <c r="AE108" i="4" s="1"/>
  <c r="AG107" i="4"/>
  <c r="AF107" i="4"/>
  <c r="AD107" i="4"/>
  <c r="AC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V105" i="4"/>
  <c r="K105" i="4"/>
  <c r="J105" i="4"/>
  <c r="Q105" i="4" s="1"/>
  <c r="I105" i="4"/>
  <c r="P105" i="4" s="1"/>
  <c r="H105" i="4"/>
  <c r="G105" i="4"/>
  <c r="AG104" i="4"/>
  <c r="AJ104" i="4" s="1"/>
  <c r="AF104" i="4"/>
  <c r="AD104" i="4"/>
  <c r="AC104" i="4"/>
  <c r="Y104" i="4"/>
  <c r="V104" i="4"/>
  <c r="Q104" i="4"/>
  <c r="K104" i="4"/>
  <c r="J104" i="4"/>
  <c r="I104" i="4"/>
  <c r="P104" i="4" s="1"/>
  <c r="H104" i="4"/>
  <c r="G104" i="4"/>
  <c r="AE104" i="4" s="1"/>
  <c r="AG103" i="4"/>
  <c r="AF103" i="4"/>
  <c r="AD103" i="4"/>
  <c r="AC103" i="4"/>
  <c r="K103" i="4"/>
  <c r="J103" i="4"/>
  <c r="I103" i="4"/>
  <c r="V103" i="4" s="1"/>
  <c r="H103" i="4"/>
  <c r="G103" i="4"/>
  <c r="AE103" i="4" s="1"/>
  <c r="AG102" i="4"/>
  <c r="AF102" i="4"/>
  <c r="AD102" i="4"/>
  <c r="AC102" i="4"/>
  <c r="Y102" i="4"/>
  <c r="P102" i="4"/>
  <c r="K102" i="4"/>
  <c r="J102" i="4"/>
  <c r="Q102" i="4" s="1"/>
  <c r="I102" i="4"/>
  <c r="V102" i="4" s="1"/>
  <c r="H102" i="4"/>
  <c r="G102" i="4"/>
  <c r="AG101" i="4"/>
  <c r="AF101" i="4"/>
  <c r="AD101" i="4"/>
  <c r="AC101" i="4"/>
  <c r="K101" i="4"/>
  <c r="AB101" i="4" s="1"/>
  <c r="J101" i="4"/>
  <c r="Y101" i="4" s="1"/>
  <c r="I101" i="4"/>
  <c r="H101" i="4"/>
  <c r="G101" i="4"/>
  <c r="AE101" i="4" s="1"/>
  <c r="AG100" i="4"/>
  <c r="AJ100" i="4" s="1"/>
  <c r="AF100" i="4"/>
  <c r="AD100" i="4"/>
  <c r="AC100" i="4"/>
  <c r="AI100" i="4" s="1"/>
  <c r="K100" i="4"/>
  <c r="J100" i="4"/>
  <c r="Y100" i="4" s="1"/>
  <c r="Z100" i="4" s="1"/>
  <c r="I100" i="4"/>
  <c r="H100" i="4"/>
  <c r="G100" i="4"/>
  <c r="R100" i="4" s="1"/>
  <c r="T100" i="4" s="1"/>
  <c r="AG99" i="4"/>
  <c r="AJ99" i="4" s="1"/>
  <c r="AF99" i="4"/>
  <c r="AI99" i="4" s="1"/>
  <c r="AD99" i="4"/>
  <c r="AC99" i="4"/>
  <c r="K99" i="4"/>
  <c r="J99" i="4"/>
  <c r="Y99" i="4" s="1"/>
  <c r="Z99" i="4" s="1"/>
  <c r="I99" i="4"/>
  <c r="H99" i="4"/>
  <c r="G99" i="4"/>
  <c r="R99" i="4" s="1"/>
  <c r="T99" i="4" s="1"/>
  <c r="AG98" i="4"/>
  <c r="AF98" i="4"/>
  <c r="AI98" i="4" s="1"/>
  <c r="AD98" i="4"/>
  <c r="AJ98" i="4" s="1"/>
  <c r="AC98" i="4"/>
  <c r="K98" i="4"/>
  <c r="J98" i="4"/>
  <c r="Y98" i="4" s="1"/>
  <c r="Z98" i="4" s="1"/>
  <c r="I98" i="4"/>
  <c r="H98" i="4"/>
  <c r="G98" i="4"/>
  <c r="R98" i="4" s="1"/>
  <c r="T98" i="4" s="1"/>
  <c r="AG97" i="4"/>
  <c r="AF97" i="4"/>
  <c r="AD97" i="4"/>
  <c r="AJ97" i="4" s="1"/>
  <c r="AC97" i="4"/>
  <c r="AI97" i="4" s="1"/>
  <c r="K97" i="4"/>
  <c r="J97" i="4"/>
  <c r="Y97" i="4" s="1"/>
  <c r="Z97" i="4" s="1"/>
  <c r="I97" i="4"/>
  <c r="H97" i="4"/>
  <c r="G97" i="4"/>
  <c r="R97" i="4" s="1"/>
  <c r="T97" i="4" s="1"/>
  <c r="AG96" i="4"/>
  <c r="AJ96" i="4" s="1"/>
  <c r="AF96" i="4"/>
  <c r="AD96" i="4"/>
  <c r="AC96" i="4"/>
  <c r="AI96" i="4" s="1"/>
  <c r="AB96" i="4"/>
  <c r="K96" i="4"/>
  <c r="J96" i="4"/>
  <c r="Y96" i="4" s="1"/>
  <c r="Z96" i="4" s="1"/>
  <c r="I96" i="4"/>
  <c r="H96" i="4"/>
  <c r="G96" i="4"/>
  <c r="R96" i="4" s="1"/>
  <c r="T96" i="4" s="1"/>
  <c r="AG95" i="4"/>
  <c r="AJ95" i="4" s="1"/>
  <c r="AF95" i="4"/>
  <c r="AD95" i="4"/>
  <c r="AC95" i="4"/>
  <c r="AI95" i="4" s="1"/>
  <c r="K95" i="4"/>
  <c r="J95" i="4"/>
  <c r="Y95" i="4" s="1"/>
  <c r="Z95" i="4" s="1"/>
  <c r="I95" i="4"/>
  <c r="H95" i="4"/>
  <c r="G95" i="4"/>
  <c r="R95" i="4" s="1"/>
  <c r="T95" i="4" s="1"/>
  <c r="AG94" i="4"/>
  <c r="AJ94" i="4" s="1"/>
  <c r="AF94" i="4"/>
  <c r="AI94" i="4" s="1"/>
  <c r="AD94" i="4"/>
  <c r="AC94" i="4"/>
  <c r="K94" i="4"/>
  <c r="J94" i="4"/>
  <c r="Y94" i="4" s="1"/>
  <c r="Z94" i="4" s="1"/>
  <c r="I94" i="4"/>
  <c r="H94" i="4"/>
  <c r="G94" i="4"/>
  <c r="R94" i="4" s="1"/>
  <c r="T94" i="4" s="1"/>
  <c r="AJ93" i="4"/>
  <c r="AG93" i="4"/>
  <c r="AF93" i="4"/>
  <c r="AI93" i="4" s="1"/>
  <c r="AD93" i="4"/>
  <c r="AC93" i="4"/>
  <c r="U93" i="4"/>
  <c r="K93" i="4"/>
  <c r="J93" i="4"/>
  <c r="Q93" i="4" s="1"/>
  <c r="I93" i="4"/>
  <c r="V93" i="4" s="1"/>
  <c r="H93" i="4"/>
  <c r="G93" i="4"/>
  <c r="R93" i="4" s="1"/>
  <c r="S93" i="4" s="1"/>
  <c r="AG92" i="4"/>
  <c r="AJ92" i="4" s="1"/>
  <c r="AF92" i="4"/>
  <c r="AI92" i="4" s="1"/>
  <c r="AD92" i="4"/>
  <c r="AC92" i="4"/>
  <c r="K92" i="4"/>
  <c r="J92" i="4"/>
  <c r="Q92" i="4" s="1"/>
  <c r="I92" i="4"/>
  <c r="V92" i="4" s="1"/>
  <c r="H92" i="4"/>
  <c r="G92" i="4"/>
  <c r="R92" i="4" s="1"/>
  <c r="AG91" i="4"/>
  <c r="AJ91" i="4" s="1"/>
  <c r="AF91" i="4"/>
  <c r="AI91" i="4" s="1"/>
  <c r="AD91" i="4"/>
  <c r="AC91" i="4"/>
  <c r="Y91" i="4"/>
  <c r="K91" i="4"/>
  <c r="AB91" i="4" s="1"/>
  <c r="J91" i="4"/>
  <c r="Q91" i="4" s="1"/>
  <c r="I91" i="4"/>
  <c r="P91" i="4" s="1"/>
  <c r="H91" i="4"/>
  <c r="G91" i="4"/>
  <c r="R91" i="4" s="1"/>
  <c r="S91" i="4" s="1"/>
  <c r="AG90" i="4"/>
  <c r="AF90" i="4"/>
  <c r="AD90" i="4"/>
  <c r="AJ90" i="4" s="1"/>
  <c r="AC90" i="4"/>
  <c r="AI90" i="4" s="1"/>
  <c r="K90" i="4"/>
  <c r="AB90" i="4" s="1"/>
  <c r="J90" i="4"/>
  <c r="I90" i="4"/>
  <c r="H90" i="4"/>
  <c r="G90" i="4"/>
  <c r="R90" i="4" s="1"/>
  <c r="S90" i="4" s="1"/>
  <c r="AG89" i="4"/>
  <c r="AF89" i="4"/>
  <c r="AD89" i="4"/>
  <c r="AJ89" i="4" s="1"/>
  <c r="AC89" i="4"/>
  <c r="AI89" i="4" s="1"/>
  <c r="V89" i="4"/>
  <c r="K89" i="4"/>
  <c r="AB89" i="4" s="1"/>
  <c r="J89" i="4"/>
  <c r="Y89" i="4" s="1"/>
  <c r="AA89" i="4" s="1"/>
  <c r="I89" i="4"/>
  <c r="U89" i="4" s="1"/>
  <c r="X89" i="4" s="1"/>
  <c r="H89" i="4"/>
  <c r="G89" i="4"/>
  <c r="AG88" i="4"/>
  <c r="AF88" i="4"/>
  <c r="AD88" i="4"/>
  <c r="AJ88" i="4" s="1"/>
  <c r="AC88" i="4"/>
  <c r="AI88" i="4" s="1"/>
  <c r="K88" i="4"/>
  <c r="J88" i="4"/>
  <c r="Y88" i="4" s="1"/>
  <c r="Z88" i="4" s="1"/>
  <c r="I88" i="4"/>
  <c r="H88" i="4"/>
  <c r="G88" i="4"/>
  <c r="AG87" i="4"/>
  <c r="AF87" i="4"/>
  <c r="AD87" i="4"/>
  <c r="AC87" i="4"/>
  <c r="AI87" i="4" s="1"/>
  <c r="V87" i="4"/>
  <c r="K87" i="4"/>
  <c r="AB87" i="4" s="1"/>
  <c r="J87" i="4"/>
  <c r="Y87" i="4" s="1"/>
  <c r="Z87" i="4" s="1"/>
  <c r="I87" i="4"/>
  <c r="U87" i="4" s="1"/>
  <c r="H87" i="4"/>
  <c r="G87" i="4"/>
  <c r="AG86" i="4"/>
  <c r="AF86" i="4"/>
  <c r="AD86" i="4"/>
  <c r="AJ86" i="4" s="1"/>
  <c r="AC86" i="4"/>
  <c r="AI86" i="4" s="1"/>
  <c r="V86" i="4"/>
  <c r="K86" i="4"/>
  <c r="AB86" i="4" s="1"/>
  <c r="J86" i="4"/>
  <c r="Y86" i="4" s="1"/>
  <c r="I86" i="4"/>
  <c r="U86" i="4" s="1"/>
  <c r="X86" i="4" s="1"/>
  <c r="H86" i="4"/>
  <c r="G86" i="4"/>
  <c r="AG85" i="4"/>
  <c r="AF85" i="4"/>
  <c r="AD85" i="4"/>
  <c r="AJ85" i="4" s="1"/>
  <c r="AC85" i="4"/>
  <c r="AI85" i="4" s="1"/>
  <c r="K85" i="4"/>
  <c r="AB85" i="4" s="1"/>
  <c r="J85" i="4"/>
  <c r="Y85" i="4" s="1"/>
  <c r="AA85" i="4" s="1"/>
  <c r="I85" i="4"/>
  <c r="U85" i="4" s="1"/>
  <c r="X85" i="4" s="1"/>
  <c r="H85" i="4"/>
  <c r="G85" i="4"/>
  <c r="AG84" i="4"/>
  <c r="AF84" i="4"/>
  <c r="AD84" i="4"/>
  <c r="AJ84" i="4" s="1"/>
  <c r="AC84" i="4"/>
  <c r="AI84" i="4" s="1"/>
  <c r="K84" i="4"/>
  <c r="J84" i="4"/>
  <c r="Y84" i="4" s="1"/>
  <c r="Z84" i="4" s="1"/>
  <c r="I84" i="4"/>
  <c r="H84" i="4"/>
  <c r="G84" i="4"/>
  <c r="AG83" i="4"/>
  <c r="AF83" i="4"/>
  <c r="AD83" i="4"/>
  <c r="AC83" i="4"/>
  <c r="AI83" i="4" s="1"/>
  <c r="AA83" i="4"/>
  <c r="U83" i="4"/>
  <c r="K83" i="4"/>
  <c r="J83" i="4"/>
  <c r="Y83" i="4" s="1"/>
  <c r="Z83" i="4" s="1"/>
  <c r="I83" i="4"/>
  <c r="P83" i="4" s="1"/>
  <c r="H83" i="4"/>
  <c r="G83" i="4"/>
  <c r="R83" i="4" s="1"/>
  <c r="T83" i="4" s="1"/>
  <c r="AG82" i="4"/>
  <c r="AF82" i="4"/>
  <c r="AI82" i="4" s="1"/>
  <c r="AD82" i="4"/>
  <c r="AC82" i="4"/>
  <c r="K82" i="4"/>
  <c r="J82" i="4"/>
  <c r="Y82" i="4" s="1"/>
  <c r="I82" i="4"/>
  <c r="P82" i="4" s="1"/>
  <c r="H82" i="4"/>
  <c r="G82" i="4"/>
  <c r="R82" i="4" s="1"/>
  <c r="T82" i="4" s="1"/>
  <c r="AG81" i="4"/>
  <c r="AF81" i="4"/>
  <c r="AD81" i="4"/>
  <c r="AC81" i="4"/>
  <c r="AI81" i="4" s="1"/>
  <c r="U81" i="4"/>
  <c r="X81" i="4" s="1"/>
  <c r="K81" i="4"/>
  <c r="J81" i="4"/>
  <c r="Y81" i="4" s="1"/>
  <c r="I81" i="4"/>
  <c r="P81" i="4" s="1"/>
  <c r="H81" i="4"/>
  <c r="G81" i="4"/>
  <c r="R81" i="4" s="1"/>
  <c r="T81" i="4" s="1"/>
  <c r="AG80" i="4"/>
  <c r="AF80" i="4"/>
  <c r="AI80" i="4" s="1"/>
  <c r="AD80" i="4"/>
  <c r="AC80" i="4"/>
  <c r="V80" i="4"/>
  <c r="K80" i="4"/>
  <c r="J80" i="4"/>
  <c r="Y80" i="4" s="1"/>
  <c r="AA80" i="4" s="1"/>
  <c r="I80" i="4"/>
  <c r="H80" i="4"/>
  <c r="G80" i="4"/>
  <c r="AG79" i="4"/>
  <c r="AF79" i="4"/>
  <c r="AD79" i="4"/>
  <c r="AC79" i="4"/>
  <c r="AI79" i="4" s="1"/>
  <c r="AA79" i="4"/>
  <c r="U79" i="4"/>
  <c r="K79" i="4"/>
  <c r="J79" i="4"/>
  <c r="Y79" i="4" s="1"/>
  <c r="Z79" i="4" s="1"/>
  <c r="I79" i="4"/>
  <c r="P79" i="4" s="1"/>
  <c r="H79" i="4"/>
  <c r="G79" i="4"/>
  <c r="R79" i="4" s="1"/>
  <c r="T79" i="4" s="1"/>
  <c r="AG78" i="4"/>
  <c r="AF78" i="4"/>
  <c r="AI78" i="4" s="1"/>
  <c r="AD78" i="4"/>
  <c r="AC78" i="4"/>
  <c r="K78" i="4"/>
  <c r="J78" i="4"/>
  <c r="Y78" i="4" s="1"/>
  <c r="I78" i="4"/>
  <c r="P78" i="4" s="1"/>
  <c r="H78" i="4"/>
  <c r="G78" i="4"/>
  <c r="R78" i="4" s="1"/>
  <c r="T78" i="4" s="1"/>
  <c r="AG77" i="4"/>
  <c r="AF77" i="4"/>
  <c r="AD77" i="4"/>
  <c r="AC77" i="4"/>
  <c r="AI77" i="4" s="1"/>
  <c r="U77" i="4"/>
  <c r="X77" i="4" s="1"/>
  <c r="K77" i="4"/>
  <c r="J77" i="4"/>
  <c r="Y77" i="4" s="1"/>
  <c r="I77" i="4"/>
  <c r="P77" i="4" s="1"/>
  <c r="H77" i="4"/>
  <c r="G77" i="4"/>
  <c r="R77" i="4" s="1"/>
  <c r="T77" i="4" s="1"/>
  <c r="AG76" i="4"/>
  <c r="AF76" i="4"/>
  <c r="AI76" i="4" s="1"/>
  <c r="AD76" i="4"/>
  <c r="AC76" i="4"/>
  <c r="K76" i="4"/>
  <c r="J76" i="4"/>
  <c r="Y76" i="4" s="1"/>
  <c r="AA76" i="4" s="1"/>
  <c r="I76" i="4"/>
  <c r="V76" i="4" s="1"/>
  <c r="H76" i="4"/>
  <c r="G76" i="4"/>
  <c r="AG75" i="4"/>
  <c r="AF75" i="4"/>
  <c r="AD75" i="4"/>
  <c r="AC75" i="4"/>
  <c r="AI75" i="4" s="1"/>
  <c r="AA75" i="4"/>
  <c r="U75" i="4"/>
  <c r="K75" i="4"/>
  <c r="J75" i="4"/>
  <c r="Y75" i="4" s="1"/>
  <c r="Z75" i="4" s="1"/>
  <c r="I75" i="4"/>
  <c r="P75" i="4" s="1"/>
  <c r="H75" i="4"/>
  <c r="G75" i="4"/>
  <c r="R75" i="4" s="1"/>
  <c r="T75" i="4" s="1"/>
  <c r="AG74" i="4"/>
  <c r="AF74" i="4"/>
  <c r="AI74" i="4" s="1"/>
  <c r="AD74" i="4"/>
  <c r="AC74" i="4"/>
  <c r="K74" i="4"/>
  <c r="J74" i="4"/>
  <c r="Y74" i="4" s="1"/>
  <c r="I74" i="4"/>
  <c r="P74" i="4" s="1"/>
  <c r="H74" i="4"/>
  <c r="G74" i="4"/>
  <c r="R74" i="4" s="1"/>
  <c r="T74" i="4" s="1"/>
  <c r="AG73" i="4"/>
  <c r="AF73" i="4"/>
  <c r="AD73" i="4"/>
  <c r="AC73" i="4"/>
  <c r="AI73" i="4" s="1"/>
  <c r="U73" i="4"/>
  <c r="X73" i="4" s="1"/>
  <c r="K73" i="4"/>
  <c r="J73" i="4"/>
  <c r="Y73" i="4" s="1"/>
  <c r="I73" i="4"/>
  <c r="P73" i="4" s="1"/>
  <c r="H73" i="4"/>
  <c r="G73" i="4"/>
  <c r="R73" i="4" s="1"/>
  <c r="T73" i="4" s="1"/>
  <c r="AG72" i="4"/>
  <c r="AF72" i="4"/>
  <c r="AI72" i="4" s="1"/>
  <c r="AD72" i="4"/>
  <c r="AC72" i="4"/>
  <c r="V72" i="4"/>
  <c r="K72" i="4"/>
  <c r="J72" i="4"/>
  <c r="Y72" i="4" s="1"/>
  <c r="AA72" i="4" s="1"/>
  <c r="I72" i="4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G71" i="4"/>
  <c r="AF71" i="4"/>
  <c r="AD71" i="4"/>
  <c r="AC71" i="4"/>
  <c r="AI71" i="4" s="1"/>
  <c r="U71" i="4"/>
  <c r="X71" i="4" s="1"/>
  <c r="K71" i="4"/>
  <c r="J71" i="4"/>
  <c r="I71" i="4"/>
  <c r="V71" i="4" s="1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F69" i="4"/>
  <c r="AD69" i="4"/>
  <c r="AC69" i="4"/>
  <c r="AI69" i="4" s="1"/>
  <c r="K69" i="4"/>
  <c r="AB69" i="4" s="1"/>
  <c r="J69" i="4"/>
  <c r="Y69" i="4" s="1"/>
  <c r="Z69" i="4" s="1"/>
  <c r="I69" i="4"/>
  <c r="U69" i="4" s="1"/>
  <c r="H69" i="4"/>
  <c r="G69" i="4"/>
  <c r="AG68" i="4"/>
  <c r="AF68" i="4"/>
  <c r="AD68" i="4"/>
  <c r="AC68" i="4"/>
  <c r="Y68" i="4"/>
  <c r="K68" i="4"/>
  <c r="J68" i="4"/>
  <c r="Q68" i="4" s="1"/>
  <c r="I68" i="4"/>
  <c r="V68" i="4" s="1"/>
  <c r="H68" i="4"/>
  <c r="G68" i="4"/>
  <c r="AG67" i="4"/>
  <c r="AF67" i="4"/>
  <c r="AI67" i="4" s="1"/>
  <c r="AD67" i="4"/>
  <c r="AC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G66" i="4"/>
  <c r="AJ66" i="4" s="1"/>
  <c r="AF66" i="4"/>
  <c r="AI66" i="4" s="1"/>
  <c r="AD66" i="4"/>
  <c r="AC66" i="4"/>
  <c r="W66" i="4"/>
  <c r="K66" i="4"/>
  <c r="J66" i="4"/>
  <c r="Y66" i="4" s="1"/>
  <c r="I66" i="4"/>
  <c r="U66" i="4" s="1"/>
  <c r="X66" i="4" s="1"/>
  <c r="H66" i="4"/>
  <c r="G66" i="4"/>
  <c r="AG65" i="4"/>
  <c r="AF65" i="4"/>
  <c r="AD65" i="4"/>
  <c r="AC65" i="4"/>
  <c r="AI65" i="4" s="1"/>
  <c r="U65" i="4"/>
  <c r="K65" i="4"/>
  <c r="J65" i="4"/>
  <c r="Q65" i="4" s="1"/>
  <c r="I65" i="4"/>
  <c r="P65" i="4" s="1"/>
  <c r="H65" i="4"/>
  <c r="G65" i="4"/>
  <c r="R65" i="4" s="1"/>
  <c r="S65" i="4" s="1"/>
  <c r="AL64" i="4"/>
  <c r="AK64" i="4"/>
  <c r="M64" i="4"/>
  <c r="Q64" i="4" s="1"/>
  <c r="L64" i="4"/>
  <c r="P64" i="4" s="1"/>
  <c r="H64" i="4"/>
  <c r="F64" i="4"/>
  <c r="E64" i="4"/>
  <c r="AG63" i="4"/>
  <c r="AG64" i="4" s="1"/>
  <c r="AF63" i="4"/>
  <c r="AF64" i="4" s="1"/>
  <c r="AI64" i="4" s="1"/>
  <c r="AD63" i="4"/>
  <c r="AJ63" i="4" s="1"/>
  <c r="AC63" i="4"/>
  <c r="AC64" i="4" s="1"/>
  <c r="K63" i="4"/>
  <c r="K64" i="4" s="1"/>
  <c r="J63" i="4"/>
  <c r="I63" i="4"/>
  <c r="V63" i="4" s="1"/>
  <c r="V64" i="4" s="1"/>
  <c r="H63" i="4"/>
  <c r="G63" i="4"/>
  <c r="R63" i="4" s="1"/>
  <c r="R64" i="4" s="1"/>
  <c r="AL61" i="4"/>
  <c r="AK61" i="4"/>
  <c r="M61" i="4"/>
  <c r="L61" i="4"/>
  <c r="AD60" i="4"/>
  <c r="AC60" i="4"/>
  <c r="K60" i="4"/>
  <c r="AB60" i="4" s="1"/>
  <c r="H60" i="4"/>
  <c r="F60" i="4"/>
  <c r="AG60" i="4" s="1"/>
  <c r="AJ60" i="4" s="1"/>
  <c r="E60" i="4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K58" i="4"/>
  <c r="AB58" i="4" s="1"/>
  <c r="I58" i="4"/>
  <c r="P58" i="4" s="1"/>
  <c r="H58" i="4"/>
  <c r="F58" i="4"/>
  <c r="AG58" i="4" s="1"/>
  <c r="E58" i="4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AD51" i="4"/>
  <c r="AC51" i="4"/>
  <c r="K51" i="4"/>
  <c r="H51" i="4"/>
  <c r="F51" i="4"/>
  <c r="AG51" i="4" s="1"/>
  <c r="AJ51" i="4" s="1"/>
  <c r="E51" i="4"/>
  <c r="AF51" i="4" s="1"/>
  <c r="AI51" i="4" s="1"/>
  <c r="AD50" i="4"/>
  <c r="AC50" i="4"/>
  <c r="K50" i="4"/>
  <c r="AB50" i="4" s="1"/>
  <c r="H50" i="4"/>
  <c r="F50" i="4"/>
  <c r="AG50" i="4" s="1"/>
  <c r="AJ50" i="4" s="1"/>
  <c r="E50" i="4"/>
  <c r="G50" i="4" s="1"/>
  <c r="AD49" i="4"/>
  <c r="AC49" i="4"/>
  <c r="K49" i="4"/>
  <c r="I49" i="4"/>
  <c r="H49" i="4"/>
  <c r="F49" i="4"/>
  <c r="AG49" i="4" s="1"/>
  <c r="E49" i="4"/>
  <c r="AD48" i="4"/>
  <c r="AC48" i="4"/>
  <c r="K48" i="4"/>
  <c r="H48" i="4"/>
  <c r="F48" i="4"/>
  <c r="AG48" i="4" s="1"/>
  <c r="AJ48" i="4" s="1"/>
  <c r="E48" i="4"/>
  <c r="AD47" i="4"/>
  <c r="AC47" i="4"/>
  <c r="K47" i="4"/>
  <c r="O47" i="4" s="1"/>
  <c r="H47" i="4"/>
  <c r="F47" i="4"/>
  <c r="J47" i="4" s="1"/>
  <c r="Y47" i="4" s="1"/>
  <c r="E47" i="4"/>
  <c r="AD46" i="4"/>
  <c r="AC46" i="4"/>
  <c r="K46" i="4"/>
  <c r="H46" i="4"/>
  <c r="F46" i="4"/>
  <c r="AG46" i="4" s="1"/>
  <c r="AJ46" i="4" s="1"/>
  <c r="E46" i="4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H44" i="4"/>
  <c r="F44" i="4"/>
  <c r="AG44" i="4" s="1"/>
  <c r="AJ44" i="4" s="1"/>
  <c r="E44" i="4"/>
  <c r="AD43" i="4"/>
  <c r="AC43" i="4"/>
  <c r="K43" i="4"/>
  <c r="H43" i="4"/>
  <c r="F43" i="4"/>
  <c r="J43" i="4" s="1"/>
  <c r="Y43" i="4" s="1"/>
  <c r="E43" i="4"/>
  <c r="AD42" i="4"/>
  <c r="AC42" i="4"/>
  <c r="K42" i="4"/>
  <c r="H42" i="4"/>
  <c r="F42" i="4"/>
  <c r="AG42" i="4" s="1"/>
  <c r="AJ42" i="4" s="1"/>
  <c r="E42" i="4"/>
  <c r="I42" i="4" s="1"/>
  <c r="AD41" i="4"/>
  <c r="AC41" i="4"/>
  <c r="K41" i="4"/>
  <c r="H41" i="4"/>
  <c r="F41" i="4"/>
  <c r="J41" i="4" s="1"/>
  <c r="Y41" i="4" s="1"/>
  <c r="E41" i="4"/>
  <c r="I41" i="4" s="1"/>
  <c r="V41" i="4" s="1"/>
  <c r="AD40" i="4"/>
  <c r="AC40" i="4"/>
  <c r="K40" i="4"/>
  <c r="H40" i="4"/>
  <c r="F40" i="4"/>
  <c r="AG40" i="4" s="1"/>
  <c r="AJ40" i="4" s="1"/>
  <c r="E40" i="4"/>
  <c r="AD39" i="4"/>
  <c r="AC39" i="4"/>
  <c r="K39" i="4"/>
  <c r="H39" i="4"/>
  <c r="F39" i="4"/>
  <c r="J39" i="4" s="1"/>
  <c r="Y39" i="4" s="1"/>
  <c r="E39" i="4"/>
  <c r="AD38" i="4"/>
  <c r="AC38" i="4"/>
  <c r="K38" i="4"/>
  <c r="H38" i="4"/>
  <c r="F38" i="4"/>
  <c r="AG38" i="4" s="1"/>
  <c r="AJ38" i="4" s="1"/>
  <c r="E38" i="4"/>
  <c r="I38" i="4" s="1"/>
  <c r="AD37" i="4"/>
  <c r="AC37" i="4"/>
  <c r="K37" i="4"/>
  <c r="I37" i="4"/>
  <c r="H37" i="4"/>
  <c r="F37" i="4"/>
  <c r="J37" i="4" s="1"/>
  <c r="Y37" i="4" s="1"/>
  <c r="E37" i="4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6" i="4"/>
  <c r="AC36" i="4"/>
  <c r="K36" i="4"/>
  <c r="H36" i="4"/>
  <c r="F36" i="4"/>
  <c r="E36" i="4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D33" i="4"/>
  <c r="AC33" i="4"/>
  <c r="K33" i="4"/>
  <c r="AB33" i="4" s="1"/>
  <c r="H33" i="4"/>
  <c r="F33" i="4"/>
  <c r="AG33" i="4" s="1"/>
  <c r="AJ33" i="4" s="1"/>
  <c r="E33" i="4"/>
  <c r="AF33" i="4" s="1"/>
  <c r="AI33" i="4" s="1"/>
  <c r="AD32" i="4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E27" i="4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D31" i="4" s="1"/>
  <c r="AC25" i="4"/>
  <c r="K25" i="4"/>
  <c r="J25" i="4"/>
  <c r="Q25" i="4" s="1"/>
  <c r="H25" i="4"/>
  <c r="F25" i="4"/>
  <c r="AG25" i="4" s="1"/>
  <c r="E25" i="4"/>
  <c r="AF25" i="4" s="1"/>
  <c r="AL24" i="4"/>
  <c r="AK24" i="4"/>
  <c r="M24" i="4"/>
  <c r="L24" i="4"/>
  <c r="AD23" i="4"/>
  <c r="AC23" i="4"/>
  <c r="K23" i="4"/>
  <c r="O23" i="4" s="1"/>
  <c r="H23" i="4"/>
  <c r="F23" i="4"/>
  <c r="AG23" i="4" s="1"/>
  <c r="AJ23" i="4" s="1"/>
  <c r="E23" i="4"/>
  <c r="AD22" i="4"/>
  <c r="AC22" i="4"/>
  <c r="K22" i="4"/>
  <c r="AB22" i="4" s="1"/>
  <c r="H22" i="4"/>
  <c r="F22" i="4"/>
  <c r="J22" i="4" s="1"/>
  <c r="E22" i="4"/>
  <c r="G22" i="4" s="1"/>
  <c r="AD21" i="4"/>
  <c r="AC21" i="4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D24" i="4" s="1"/>
  <c r="AC19" i="4"/>
  <c r="K19" i="4"/>
  <c r="AB19" i="4" s="1"/>
  <c r="F19" i="4"/>
  <c r="AG19" i="4" s="1"/>
  <c r="E19" i="4"/>
  <c r="AI17" i="4"/>
  <c r="AJ17" i="4" s="1"/>
  <c r="AK17" i="4" s="1"/>
  <c r="AL17" i="4" s="1"/>
  <c r="AM17" i="4" s="1"/>
  <c r="AF17" i="4"/>
  <c r="AG17" i="4" s="1"/>
  <c r="AC17" i="4"/>
  <c r="AD17" i="4" s="1"/>
  <c r="L17" i="4"/>
  <c r="M17" i="4" s="1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F17" i="4"/>
  <c r="H17" i="4" s="1"/>
  <c r="I17" i="4" s="1"/>
  <c r="J17" i="4" s="1"/>
  <c r="E17" i="4"/>
  <c r="X69" i="4" l="1"/>
  <c r="W69" i="4"/>
  <c r="AD61" i="4"/>
  <c r="AE92" i="4"/>
  <c r="AB92" i="4"/>
  <c r="H31" i="4"/>
  <c r="AF27" i="4"/>
  <c r="AI27" i="4" s="1"/>
  <c r="G27" i="4"/>
  <c r="AE27" i="4" s="1"/>
  <c r="AH27" i="4" s="1"/>
  <c r="Q63" i="4"/>
  <c r="Y63" i="4"/>
  <c r="AD64" i="4"/>
  <c r="AJ64" i="4" s="1"/>
  <c r="P72" i="4"/>
  <c r="U72" i="4"/>
  <c r="Z78" i="4"/>
  <c r="AA78" i="4"/>
  <c r="X79" i="4"/>
  <c r="W79" i="4"/>
  <c r="P80" i="4"/>
  <c r="U80" i="4"/>
  <c r="U88" i="4"/>
  <c r="X88" i="4" s="1"/>
  <c r="V88" i="4"/>
  <c r="AA86" i="4"/>
  <c r="Z86" i="4"/>
  <c r="S92" i="4"/>
  <c r="T92" i="4"/>
  <c r="Z66" i="4"/>
  <c r="AA66" i="4"/>
  <c r="AJ67" i="4"/>
  <c r="AA87" i="4"/>
  <c r="AE93" i="4"/>
  <c r="AE95" i="4"/>
  <c r="P69" i="4"/>
  <c r="V69" i="4"/>
  <c r="Z74" i="4"/>
  <c r="AA74" i="4"/>
  <c r="X75" i="4"/>
  <c r="W75" i="4"/>
  <c r="P76" i="4"/>
  <c r="U76" i="4"/>
  <c r="Z82" i="4"/>
  <c r="AA82" i="4"/>
  <c r="X83" i="4"/>
  <c r="W83" i="4"/>
  <c r="U84" i="4"/>
  <c r="X84" i="4" s="1"/>
  <c r="V84" i="4"/>
  <c r="Q90" i="4"/>
  <c r="Y90" i="4"/>
  <c r="Z91" i="4"/>
  <c r="AA91" i="4"/>
  <c r="G29" i="4"/>
  <c r="O40" i="4"/>
  <c r="O42" i="4"/>
  <c r="R50" i="4"/>
  <c r="T50" i="4" s="1"/>
  <c r="V65" i="4"/>
  <c r="AD70" i="4"/>
  <c r="AE66" i="4"/>
  <c r="AE74" i="4"/>
  <c r="V75" i="4"/>
  <c r="AE78" i="4"/>
  <c r="V79" i="4"/>
  <c r="AE82" i="4"/>
  <c r="V83" i="4"/>
  <c r="O92" i="4"/>
  <c r="O93" i="4"/>
  <c r="AE94" i="4"/>
  <c r="AE99" i="4"/>
  <c r="Y105" i="4"/>
  <c r="R107" i="4"/>
  <c r="T107" i="4" s="1"/>
  <c r="V109" i="4"/>
  <c r="V110" i="4"/>
  <c r="R104" i="4"/>
  <c r="V106" i="4"/>
  <c r="O30" i="4"/>
  <c r="O38" i="4"/>
  <c r="AC35" i="4"/>
  <c r="O37" i="4"/>
  <c r="AG43" i="4"/>
  <c r="AJ43" i="4" s="1"/>
  <c r="O44" i="4"/>
  <c r="O46" i="4"/>
  <c r="G55" i="4"/>
  <c r="AE55" i="4" s="1"/>
  <c r="AJ58" i="4"/>
  <c r="Y65" i="4"/>
  <c r="Z65" i="4" s="1"/>
  <c r="P66" i="4"/>
  <c r="AA67" i="4"/>
  <c r="Z72" i="4"/>
  <c r="V73" i="4"/>
  <c r="U74" i="4"/>
  <c r="Z76" i="4"/>
  <c r="V77" i="4"/>
  <c r="U78" i="4"/>
  <c r="Z80" i="4"/>
  <c r="V81" i="4"/>
  <c r="U82" i="4"/>
  <c r="V85" i="4"/>
  <c r="AJ87" i="4"/>
  <c r="U92" i="4"/>
  <c r="W92" i="4" s="1"/>
  <c r="Y93" i="4"/>
  <c r="AE98" i="4"/>
  <c r="AJ102" i="4"/>
  <c r="O103" i="4"/>
  <c r="U104" i="4"/>
  <c r="U107" i="4"/>
  <c r="R108" i="4"/>
  <c r="Y109" i="4"/>
  <c r="AA109" i="4" s="1"/>
  <c r="AE100" i="4"/>
  <c r="U109" i="4"/>
  <c r="AC24" i="4"/>
  <c r="O22" i="4"/>
  <c r="AJ25" i="4"/>
  <c r="G36" i="4"/>
  <c r="AC61" i="4"/>
  <c r="O39" i="4"/>
  <c r="O41" i="4"/>
  <c r="O43" i="4"/>
  <c r="G44" i="4"/>
  <c r="G46" i="4"/>
  <c r="AE46" i="4" s="1"/>
  <c r="AH46" i="4" s="1"/>
  <c r="AG47" i="4"/>
  <c r="AJ47" i="4" s="1"/>
  <c r="O48" i="4"/>
  <c r="AJ49" i="4"/>
  <c r="J51" i="4"/>
  <c r="Y51" i="4" s="1"/>
  <c r="AA51" i="4" s="1"/>
  <c r="G52" i="4"/>
  <c r="O56" i="4"/>
  <c r="G60" i="4"/>
  <c r="R60" i="4" s="1"/>
  <c r="T60" i="4" s="1"/>
  <c r="AK62" i="4"/>
  <c r="AK112" i="4" s="1"/>
  <c r="AK114" i="4" s="1"/>
  <c r="AI63" i="4"/>
  <c r="G64" i="4"/>
  <c r="AE65" i="4"/>
  <c r="V66" i="4"/>
  <c r="AJ68" i="4"/>
  <c r="Q69" i="4"/>
  <c r="AA69" i="4"/>
  <c r="AJ69" i="4"/>
  <c r="W71" i="4"/>
  <c r="AG111" i="4"/>
  <c r="W73" i="4"/>
  <c r="V74" i="4"/>
  <c r="AE75" i="4"/>
  <c r="W77" i="4"/>
  <c r="V78" i="4"/>
  <c r="AE79" i="4"/>
  <c r="W81" i="4"/>
  <c r="V82" i="4"/>
  <c r="AE83" i="4"/>
  <c r="W85" i="4"/>
  <c r="W89" i="4"/>
  <c r="Y92" i="4"/>
  <c r="AE96" i="4"/>
  <c r="AH96" i="4" s="1"/>
  <c r="AE97" i="4"/>
  <c r="AJ101" i="4"/>
  <c r="U102" i="4"/>
  <c r="AI102" i="4"/>
  <c r="AJ103" i="4"/>
  <c r="AI104" i="4"/>
  <c r="U105" i="4"/>
  <c r="U106" i="4"/>
  <c r="V107" i="4"/>
  <c r="AJ107" i="4"/>
  <c r="O26" i="4"/>
  <c r="J33" i="4"/>
  <c r="AB38" i="4"/>
  <c r="AH38" i="4" s="1"/>
  <c r="AB45" i="4"/>
  <c r="J53" i="4"/>
  <c r="Y53" i="4" s="1"/>
  <c r="AA53" i="4" s="1"/>
  <c r="AH92" i="4"/>
  <c r="AB98" i="4"/>
  <c r="E31" i="4"/>
  <c r="R36" i="4"/>
  <c r="S36" i="4" s="1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AE33" i="4" s="1"/>
  <c r="AH33" i="4" s="1"/>
  <c r="G42" i="4"/>
  <c r="AE42" i="4" s="1"/>
  <c r="I46" i="4"/>
  <c r="G58" i="4"/>
  <c r="R58" i="4" s="1"/>
  <c r="T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R19" i="4"/>
  <c r="AE26" i="4"/>
  <c r="AH26" i="4" s="1"/>
  <c r="F61" i="4"/>
  <c r="AB37" i="4"/>
  <c r="AG39" i="4"/>
  <c r="AJ39" i="4" s="1"/>
  <c r="AB41" i="4"/>
  <c r="AB43" i="4"/>
  <c r="AE44" i="4"/>
  <c r="R44" i="4"/>
  <c r="AF44" i="4"/>
  <c r="AI44" i="4" s="1"/>
  <c r="AB46" i="4"/>
  <c r="AB48" i="4"/>
  <c r="O52" i="4"/>
  <c r="S52" i="4"/>
  <c r="AE52" i="4"/>
  <c r="AH52" i="4" s="1"/>
  <c r="G53" i="4"/>
  <c r="O60" i="4"/>
  <c r="S60" i="4"/>
  <c r="AE60" i="4"/>
  <c r="AH60" i="4" s="1"/>
  <c r="AE63" i="4"/>
  <c r="O64" i="4"/>
  <c r="R66" i="4"/>
  <c r="S66" i="4" s="1"/>
  <c r="AB66" i="4"/>
  <c r="AE86" i="4"/>
  <c r="AH86" i="4" s="1"/>
  <c r="T91" i="4"/>
  <c r="AB93" i="4"/>
  <c r="AH93" i="4" s="1"/>
  <c r="AB95" i="4"/>
  <c r="AH95" i="4" s="1"/>
  <c r="AB97" i="4"/>
  <c r="AB99" i="4"/>
  <c r="AH99" i="4" s="1"/>
  <c r="K24" i="4"/>
  <c r="F24" i="4"/>
  <c r="G20" i="4"/>
  <c r="AE20" i="4" s="1"/>
  <c r="J21" i="4"/>
  <c r="Y21" i="4" s="1"/>
  <c r="Z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P52" i="4" s="1"/>
  <c r="Z53" i="4"/>
  <c r="G54" i="4"/>
  <c r="G56" i="4"/>
  <c r="J57" i="4"/>
  <c r="Y57" i="4" s="1"/>
  <c r="AA57" i="4" s="1"/>
  <c r="O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K31" i="4"/>
  <c r="O31" i="4" s="1"/>
  <c r="G28" i="4"/>
  <c r="R28" i="4" s="1"/>
  <c r="G32" i="4"/>
  <c r="AE32" i="4" s="1"/>
  <c r="AG37" i="4"/>
  <c r="AJ37" i="4" s="1"/>
  <c r="AG41" i="4"/>
  <c r="AJ41" i="4" s="1"/>
  <c r="AB47" i="4"/>
  <c r="AE48" i="4"/>
  <c r="AH48" i="4" s="1"/>
  <c r="R48" i="4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AA21" i="4"/>
  <c r="AE22" i="4"/>
  <c r="AH22" i="4" s="1"/>
  <c r="R22" i="4"/>
  <c r="R27" i="4"/>
  <c r="AE30" i="4"/>
  <c r="R30" i="4"/>
  <c r="AH32" i="4"/>
  <c r="F35" i="4"/>
  <c r="AG34" i="4"/>
  <c r="AJ34" i="4" s="1"/>
  <c r="G34" i="4"/>
  <c r="T36" i="4"/>
  <c r="U37" i="4"/>
  <c r="P37" i="4"/>
  <c r="U38" i="4"/>
  <c r="V38" i="4"/>
  <c r="P38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Y22" i="4"/>
  <c r="Q22" i="4"/>
  <c r="Y25" i="4"/>
  <c r="Y30" i="4"/>
  <c r="Q30" i="4"/>
  <c r="AF37" i="4"/>
  <c r="AI37" i="4" s="1"/>
  <c r="G37" i="4"/>
  <c r="AA39" i="4"/>
  <c r="Z39" i="4"/>
  <c r="U41" i="4"/>
  <c r="P41" i="4"/>
  <c r="AA47" i="4"/>
  <c r="Z47" i="4"/>
  <c r="Q47" i="4"/>
  <c r="P49" i="4"/>
  <c r="V49" i="4"/>
  <c r="U49" i="4"/>
  <c r="AJ19" i="4"/>
  <c r="S19" i="4"/>
  <c r="AB20" i="4"/>
  <c r="AB24" i="4" s="1"/>
  <c r="O20" i="4"/>
  <c r="AE21" i="4"/>
  <c r="AH21" i="4" s="1"/>
  <c r="R21" i="4"/>
  <c r="Q21" i="4"/>
  <c r="G24" i="4"/>
  <c r="AI25" i="4"/>
  <c r="AC31" i="4"/>
  <c r="AC62" i="4" s="1"/>
  <c r="J27" i="4"/>
  <c r="AG29" i="4"/>
  <c r="AJ29" i="4" s="1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U90" i="4"/>
  <c r="AG27" i="4"/>
  <c r="AJ27" i="4" s="1"/>
  <c r="R29" i="4"/>
  <c r="AE29" i="4"/>
  <c r="AH29" i="4" s="1"/>
  <c r="H35" i="4"/>
  <c r="H61" i="4"/>
  <c r="Q39" i="4"/>
  <c r="AH42" i="4"/>
  <c r="AA43" i="4"/>
  <c r="Z43" i="4"/>
  <c r="Q43" i="4"/>
  <c r="U45" i="4"/>
  <c r="P4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AF34" i="4"/>
  <c r="AI34" i="4" s="1"/>
  <c r="E35" i="4"/>
  <c r="AE36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AL112" i="4" s="1"/>
  <c r="AL114" i="4" s="1"/>
  <c r="T65" i="4"/>
  <c r="AB65" i="4"/>
  <c r="AB70" i="4" s="1"/>
  <c r="K70" i="4"/>
  <c r="O70" i="4" s="1"/>
  <c r="T66" i="4"/>
  <c r="AF70" i="4"/>
  <c r="Q70" i="4"/>
  <c r="S73" i="4"/>
  <c r="AE73" i="4"/>
  <c r="AB74" i="4"/>
  <c r="O74" i="4"/>
  <c r="S77" i="4"/>
  <c r="AE77" i="4"/>
  <c r="AB78" i="4"/>
  <c r="O78" i="4"/>
  <c r="S81" i="4"/>
  <c r="AE81" i="4"/>
  <c r="AB82" i="4"/>
  <c r="AH82" i="4" s="1"/>
  <c r="O82" i="4"/>
  <c r="O85" i="4"/>
  <c r="X87" i="4"/>
  <c r="W87" i="4"/>
  <c r="O89" i="4"/>
  <c r="V91" i="4"/>
  <c r="U91" i="4"/>
  <c r="Z93" i="4"/>
  <c r="AA93" i="4"/>
  <c r="Y106" i="4"/>
  <c r="Q106" i="4"/>
  <c r="I26" i="4"/>
  <c r="I30" i="4"/>
  <c r="V50" i="4"/>
  <c r="U50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I36" i="4"/>
  <c r="AF36" i="4"/>
  <c r="Q51" i="4"/>
  <c r="Q53" i="4"/>
  <c r="Q55" i="4"/>
  <c r="Q59" i="4"/>
  <c r="U63" i="4"/>
  <c r="Y70" i="4"/>
  <c r="AA65" i="4"/>
  <c r="AE70" i="4"/>
  <c r="AH74" i="4"/>
  <c r="AB75" i="4"/>
  <c r="AH75" i="4" s="1"/>
  <c r="O75" i="4"/>
  <c r="AH78" i="4"/>
  <c r="AB79" i="4"/>
  <c r="O79" i="4"/>
  <c r="AB83" i="4"/>
  <c r="AH83" i="4" s="1"/>
  <c r="O83" i="4"/>
  <c r="AA84" i="4"/>
  <c r="W86" i="4"/>
  <c r="AA88" i="4"/>
  <c r="X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U70" i="4" s="1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AE109" i="4"/>
  <c r="R109" i="4"/>
  <c r="AB109" i="4"/>
  <c r="O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R101" i="4"/>
  <c r="AI101" i="4"/>
  <c r="AI103" i="4"/>
  <c r="AB104" i="4"/>
  <c r="AH104" i="4" s="1"/>
  <c r="O104" i="4"/>
  <c r="X105" i="4"/>
  <c r="W105" i="4"/>
  <c r="AJ106" i="4"/>
  <c r="AI107" i="4"/>
  <c r="AB108" i="4"/>
  <c r="AH108" i="4" s="1"/>
  <c r="O108" i="4"/>
  <c r="X109" i="4"/>
  <c r="W109" i="4"/>
  <c r="AJ110" i="4"/>
  <c r="Z113" i="4"/>
  <c r="Q113" i="4"/>
  <c r="U113" i="4"/>
  <c r="V113" i="4"/>
  <c r="C114" i="3"/>
  <c r="AG113" i="3"/>
  <c r="AF113" i="3"/>
  <c r="AD113" i="3"/>
  <c r="AJ113" i="3" s="1"/>
  <c r="AC113" i="3"/>
  <c r="AI113" i="3" s="1"/>
  <c r="AB113" i="3"/>
  <c r="P113" i="3"/>
  <c r="J113" i="3"/>
  <c r="Y113" i="3" s="1"/>
  <c r="AA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K109" i="3"/>
  <c r="J109" i="3"/>
  <c r="Q109" i="3" s="1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Q108" i="3"/>
  <c r="K108" i="3"/>
  <c r="J108" i="3"/>
  <c r="I108" i="3"/>
  <c r="P108" i="3" s="1"/>
  <c r="H108" i="3"/>
  <c r="G108" i="3"/>
  <c r="AE108" i="3" s="1"/>
  <c r="AG107" i="3"/>
  <c r="AF107" i="3"/>
  <c r="AD107" i="3"/>
  <c r="AC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V105" i="3"/>
  <c r="K105" i="3"/>
  <c r="J105" i="3"/>
  <c r="Q105" i="3" s="1"/>
  <c r="I105" i="3"/>
  <c r="P105" i="3" s="1"/>
  <c r="H105" i="3"/>
  <c r="G105" i="3"/>
  <c r="AG104" i="3"/>
  <c r="AJ104" i="3" s="1"/>
  <c r="AF104" i="3"/>
  <c r="AD104" i="3"/>
  <c r="AC104" i="3"/>
  <c r="Y104" i="3"/>
  <c r="V104" i="3"/>
  <c r="Q104" i="3"/>
  <c r="K104" i="3"/>
  <c r="R104" i="3" s="1"/>
  <c r="J104" i="3"/>
  <c r="I104" i="3"/>
  <c r="P104" i="3" s="1"/>
  <c r="H104" i="3"/>
  <c r="G104" i="3"/>
  <c r="AE104" i="3" s="1"/>
  <c r="AG103" i="3"/>
  <c r="AF103" i="3"/>
  <c r="AD103" i="3"/>
  <c r="AC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K102" i="3"/>
  <c r="J102" i="3"/>
  <c r="I102" i="3"/>
  <c r="P102" i="3" s="1"/>
  <c r="H102" i="3"/>
  <c r="G102" i="3"/>
  <c r="AG101" i="3"/>
  <c r="AF101" i="3"/>
  <c r="AD101" i="3"/>
  <c r="AC101" i="3"/>
  <c r="K101" i="3"/>
  <c r="J101" i="3"/>
  <c r="I101" i="3"/>
  <c r="P101" i="3" s="1"/>
  <c r="H101" i="3"/>
  <c r="G101" i="3"/>
  <c r="AG100" i="3"/>
  <c r="AF100" i="3"/>
  <c r="AD100" i="3"/>
  <c r="AC100" i="3"/>
  <c r="V100" i="3"/>
  <c r="K100" i="3"/>
  <c r="J100" i="3"/>
  <c r="Q100" i="3" s="1"/>
  <c r="I100" i="3"/>
  <c r="P100" i="3" s="1"/>
  <c r="H100" i="3"/>
  <c r="G100" i="3"/>
  <c r="AG99" i="3"/>
  <c r="AJ99" i="3" s="1"/>
  <c r="AF99" i="3"/>
  <c r="AD99" i="3"/>
  <c r="AC99" i="3"/>
  <c r="AI99" i="3" s="1"/>
  <c r="Y99" i="3"/>
  <c r="R99" i="3"/>
  <c r="Q99" i="3"/>
  <c r="K99" i="3"/>
  <c r="J99" i="3"/>
  <c r="I99" i="3"/>
  <c r="P99" i="3" s="1"/>
  <c r="H99" i="3"/>
  <c r="G99" i="3"/>
  <c r="AE99" i="3" s="1"/>
  <c r="AG98" i="3"/>
  <c r="AF98" i="3"/>
  <c r="AD98" i="3"/>
  <c r="AC98" i="3"/>
  <c r="U98" i="3"/>
  <c r="K98" i="3"/>
  <c r="R98" i="3" s="1"/>
  <c r="J98" i="3"/>
  <c r="I98" i="3"/>
  <c r="P98" i="3" s="1"/>
  <c r="H98" i="3"/>
  <c r="G98" i="3"/>
  <c r="AE98" i="3" s="1"/>
  <c r="AG97" i="3"/>
  <c r="AF97" i="3"/>
  <c r="AD97" i="3"/>
  <c r="AC97" i="3"/>
  <c r="AI97" i="3" s="1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Q96" i="3"/>
  <c r="K96" i="3"/>
  <c r="J96" i="3"/>
  <c r="I96" i="3"/>
  <c r="P96" i="3" s="1"/>
  <c r="H96" i="3"/>
  <c r="G96" i="3"/>
  <c r="AG95" i="3"/>
  <c r="AF95" i="3"/>
  <c r="AD95" i="3"/>
  <c r="AC95" i="3"/>
  <c r="AI95" i="3" s="1"/>
  <c r="R95" i="3"/>
  <c r="K95" i="3"/>
  <c r="J95" i="3"/>
  <c r="Y95" i="3" s="1"/>
  <c r="I95" i="3"/>
  <c r="P95" i="3" s="1"/>
  <c r="H95" i="3"/>
  <c r="G95" i="3"/>
  <c r="AE95" i="3" s="1"/>
  <c r="AG94" i="3"/>
  <c r="AJ94" i="3" s="1"/>
  <c r="AF94" i="3"/>
  <c r="AD94" i="3"/>
  <c r="AC94" i="3"/>
  <c r="U94" i="3"/>
  <c r="K94" i="3"/>
  <c r="J94" i="3"/>
  <c r="I94" i="3"/>
  <c r="P94" i="3" s="1"/>
  <c r="H94" i="3"/>
  <c r="G94" i="3"/>
  <c r="AE94" i="3" s="1"/>
  <c r="AG93" i="3"/>
  <c r="AF93" i="3"/>
  <c r="AD93" i="3"/>
  <c r="AC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Q92" i="3"/>
  <c r="K92" i="3"/>
  <c r="J92" i="3"/>
  <c r="Y92" i="3" s="1"/>
  <c r="I92" i="3"/>
  <c r="P92" i="3" s="1"/>
  <c r="H92" i="3"/>
  <c r="G92" i="3"/>
  <c r="AG91" i="3"/>
  <c r="AF91" i="3"/>
  <c r="AI91" i="3" s="1"/>
  <c r="AD91" i="3"/>
  <c r="AC91" i="3"/>
  <c r="Q91" i="3"/>
  <c r="K91" i="3"/>
  <c r="AB91" i="3" s="1"/>
  <c r="J91" i="3"/>
  <c r="Y91" i="3" s="1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G89" i="3"/>
  <c r="AJ89" i="3" s="1"/>
  <c r="AF89" i="3"/>
  <c r="AD89" i="3"/>
  <c r="AC89" i="3"/>
  <c r="U89" i="3"/>
  <c r="W89" i="3" s="1"/>
  <c r="P89" i="3"/>
  <c r="K89" i="3"/>
  <c r="O89" i="3" s="1"/>
  <c r="J89" i="3"/>
  <c r="Q89" i="3" s="1"/>
  <c r="I89" i="3"/>
  <c r="V89" i="3" s="1"/>
  <c r="H89" i="3"/>
  <c r="G89" i="3"/>
  <c r="AE89" i="3" s="1"/>
  <c r="AG88" i="3"/>
  <c r="AJ88" i="3" s="1"/>
  <c r="AF88" i="3"/>
  <c r="AD88" i="3"/>
  <c r="AC88" i="3"/>
  <c r="Y88" i="3"/>
  <c r="K88" i="3"/>
  <c r="J88" i="3"/>
  <c r="Q88" i="3" s="1"/>
  <c r="I88" i="3"/>
  <c r="H88" i="3"/>
  <c r="G88" i="3"/>
  <c r="AE88" i="3" s="1"/>
  <c r="AG87" i="3"/>
  <c r="AJ87" i="3" s="1"/>
  <c r="AF87" i="3"/>
  <c r="AD87" i="3"/>
  <c r="AC87" i="3"/>
  <c r="Y87" i="3"/>
  <c r="Q87" i="3"/>
  <c r="P87" i="3"/>
  <c r="K87" i="3"/>
  <c r="O87" i="3" s="1"/>
  <c r="J87" i="3"/>
  <c r="I87" i="3"/>
  <c r="V87" i="3" s="1"/>
  <c r="H87" i="3"/>
  <c r="G87" i="3"/>
  <c r="AE87" i="3" s="1"/>
  <c r="AG86" i="3"/>
  <c r="AF86" i="3"/>
  <c r="AD86" i="3"/>
  <c r="AC86" i="3"/>
  <c r="K86" i="3"/>
  <c r="O86" i="3" s="1"/>
  <c r="J86" i="3"/>
  <c r="Y86" i="3" s="1"/>
  <c r="I86" i="3"/>
  <c r="H86" i="3"/>
  <c r="G86" i="3"/>
  <c r="AE86" i="3" s="1"/>
  <c r="AG85" i="3"/>
  <c r="AJ85" i="3" s="1"/>
  <c r="AF85" i="3"/>
  <c r="AD85" i="3"/>
  <c r="AC85" i="3"/>
  <c r="Y85" i="3"/>
  <c r="Q85" i="3"/>
  <c r="P85" i="3"/>
  <c r="K85" i="3"/>
  <c r="O85" i="3" s="1"/>
  <c r="J85" i="3"/>
  <c r="I85" i="3"/>
  <c r="V85" i="3" s="1"/>
  <c r="H85" i="3"/>
  <c r="G85" i="3"/>
  <c r="AE85" i="3" s="1"/>
  <c r="AG84" i="3"/>
  <c r="AF84" i="3"/>
  <c r="AD84" i="3"/>
  <c r="AC84" i="3"/>
  <c r="K84" i="3"/>
  <c r="O84" i="3" s="1"/>
  <c r="J84" i="3"/>
  <c r="Q84" i="3" s="1"/>
  <c r="I84" i="3"/>
  <c r="H84" i="3"/>
  <c r="G84" i="3"/>
  <c r="AE84" i="3" s="1"/>
  <c r="AG83" i="3"/>
  <c r="AJ83" i="3" s="1"/>
  <c r="AF83" i="3"/>
  <c r="AD83" i="3"/>
  <c r="AC83" i="3"/>
  <c r="AB83" i="3"/>
  <c r="Q83" i="3"/>
  <c r="P83" i="3"/>
  <c r="K83" i="3"/>
  <c r="J83" i="3"/>
  <c r="Y83" i="3" s="1"/>
  <c r="I83" i="3"/>
  <c r="V83" i="3" s="1"/>
  <c r="H83" i="3"/>
  <c r="G83" i="3"/>
  <c r="AE83" i="3" s="1"/>
  <c r="AG82" i="3"/>
  <c r="AF82" i="3"/>
  <c r="AI82" i="3" s="1"/>
  <c r="AD82" i="3"/>
  <c r="AC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Q81" i="3"/>
  <c r="P81" i="3"/>
  <c r="K81" i="3"/>
  <c r="J81" i="3"/>
  <c r="Y81" i="3" s="1"/>
  <c r="I81" i="3"/>
  <c r="V81" i="3" s="1"/>
  <c r="H81" i="3"/>
  <c r="G81" i="3"/>
  <c r="AE81" i="3" s="1"/>
  <c r="AG80" i="3"/>
  <c r="AF80" i="3"/>
  <c r="AI80" i="3" s="1"/>
  <c r="AD80" i="3"/>
  <c r="AC80" i="3"/>
  <c r="Y80" i="3"/>
  <c r="K80" i="3"/>
  <c r="O80" i="3" s="1"/>
  <c r="J80" i="3"/>
  <c r="Q80" i="3" s="1"/>
  <c r="I80" i="3"/>
  <c r="H80" i="3"/>
  <c r="G80" i="3"/>
  <c r="AE80" i="3" s="1"/>
  <c r="AG79" i="3"/>
  <c r="AJ79" i="3" s="1"/>
  <c r="AF79" i="3"/>
  <c r="AD79" i="3"/>
  <c r="AC79" i="3"/>
  <c r="U79" i="3"/>
  <c r="W79" i="3" s="1"/>
  <c r="P79" i="3"/>
  <c r="K79" i="3"/>
  <c r="O79" i="3" s="1"/>
  <c r="J79" i="3"/>
  <c r="Q79" i="3" s="1"/>
  <c r="I79" i="3"/>
  <c r="V79" i="3" s="1"/>
  <c r="H79" i="3"/>
  <c r="G79" i="3"/>
  <c r="AE79" i="3" s="1"/>
  <c r="AG78" i="3"/>
  <c r="AJ78" i="3" s="1"/>
  <c r="AF78" i="3"/>
  <c r="AD78" i="3"/>
  <c r="AC78" i="3"/>
  <c r="Q78" i="3"/>
  <c r="K78" i="3"/>
  <c r="J78" i="3"/>
  <c r="Y78" i="3" s="1"/>
  <c r="I78" i="3"/>
  <c r="H78" i="3"/>
  <c r="G78" i="3"/>
  <c r="AE78" i="3" s="1"/>
  <c r="AG77" i="3"/>
  <c r="AJ77" i="3" s="1"/>
  <c r="AF77" i="3"/>
  <c r="AD77" i="3"/>
  <c r="AC77" i="3"/>
  <c r="U77" i="3"/>
  <c r="W77" i="3" s="1"/>
  <c r="P77" i="3"/>
  <c r="K77" i="3"/>
  <c r="O77" i="3" s="1"/>
  <c r="J77" i="3"/>
  <c r="Q77" i="3" s="1"/>
  <c r="I77" i="3"/>
  <c r="V77" i="3" s="1"/>
  <c r="H77" i="3"/>
  <c r="G77" i="3"/>
  <c r="AE77" i="3" s="1"/>
  <c r="AG76" i="3"/>
  <c r="AJ76" i="3" s="1"/>
  <c r="AF76" i="3"/>
  <c r="AD76" i="3"/>
  <c r="AC76" i="3"/>
  <c r="AB76" i="3"/>
  <c r="K76" i="3"/>
  <c r="J76" i="3"/>
  <c r="Q76" i="3" s="1"/>
  <c r="I76" i="3"/>
  <c r="H76" i="3"/>
  <c r="G76" i="3"/>
  <c r="AE76" i="3" s="1"/>
  <c r="AG75" i="3"/>
  <c r="AJ75" i="3" s="1"/>
  <c r="AF75" i="3"/>
  <c r="AD75" i="3"/>
  <c r="AC75" i="3"/>
  <c r="AB75" i="3"/>
  <c r="Q75" i="3"/>
  <c r="K75" i="3"/>
  <c r="O75" i="3" s="1"/>
  <c r="J75" i="3"/>
  <c r="Y75" i="3" s="1"/>
  <c r="I75" i="3"/>
  <c r="V75" i="3" s="1"/>
  <c r="H75" i="3"/>
  <c r="G75" i="3"/>
  <c r="AE75" i="3" s="1"/>
  <c r="AG74" i="3"/>
  <c r="AJ74" i="3" s="1"/>
  <c r="AF74" i="3"/>
  <c r="AI74" i="3" s="1"/>
  <c r="AD74" i="3"/>
  <c r="AC74" i="3"/>
  <c r="P74" i="3"/>
  <c r="K74" i="3"/>
  <c r="J74" i="3"/>
  <c r="I74" i="3"/>
  <c r="V74" i="3" s="1"/>
  <c r="H74" i="3"/>
  <c r="G74" i="3"/>
  <c r="AE74" i="3" s="1"/>
  <c r="AG73" i="3"/>
  <c r="AJ73" i="3" s="1"/>
  <c r="AF73" i="3"/>
  <c r="AI73" i="3" s="1"/>
  <c r="AD73" i="3"/>
  <c r="AC73" i="3"/>
  <c r="V73" i="3"/>
  <c r="U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P72" i="3"/>
  <c r="K72" i="3"/>
  <c r="J72" i="3"/>
  <c r="Q72" i="3" s="1"/>
  <c r="I72" i="3"/>
  <c r="V72" i="3" s="1"/>
  <c r="H72" i="3"/>
  <c r="G72" i="3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G71" i="3"/>
  <c r="AF71" i="3"/>
  <c r="AD71" i="3"/>
  <c r="AC71" i="3"/>
  <c r="Q71" i="3"/>
  <c r="K71" i="3"/>
  <c r="J71" i="3"/>
  <c r="I71" i="3"/>
  <c r="P71" i="3" s="1"/>
  <c r="H71" i="3"/>
  <c r="G71" i="3"/>
  <c r="AL70" i="3"/>
  <c r="AK70" i="3"/>
  <c r="M70" i="3"/>
  <c r="L70" i="3"/>
  <c r="H70" i="3"/>
  <c r="G70" i="3"/>
  <c r="F70" i="3"/>
  <c r="J70" i="3" s="1"/>
  <c r="E70" i="3"/>
  <c r="I70" i="3" s="1"/>
  <c r="AG69" i="3"/>
  <c r="AJ69" i="3" s="1"/>
  <c r="AF69" i="3"/>
  <c r="AD69" i="3"/>
  <c r="AC69" i="3"/>
  <c r="Q69" i="3"/>
  <c r="P69" i="3"/>
  <c r="K69" i="3"/>
  <c r="J69" i="3"/>
  <c r="Y69" i="3" s="1"/>
  <c r="I69" i="3"/>
  <c r="V69" i="3" s="1"/>
  <c r="H69" i="3"/>
  <c r="G69" i="3"/>
  <c r="AG68" i="3"/>
  <c r="AF68" i="3"/>
  <c r="AI68" i="3" s="1"/>
  <c r="AD68" i="3"/>
  <c r="AC68" i="3"/>
  <c r="Q68" i="3"/>
  <c r="K68" i="3"/>
  <c r="O68" i="3" s="1"/>
  <c r="J68" i="3"/>
  <c r="Y68" i="3" s="1"/>
  <c r="I68" i="3"/>
  <c r="H68" i="3"/>
  <c r="G68" i="3"/>
  <c r="AE68" i="3" s="1"/>
  <c r="AG67" i="3"/>
  <c r="AF67" i="3"/>
  <c r="AI67" i="3" s="1"/>
  <c r="AD67" i="3"/>
  <c r="AJ67" i="3" s="1"/>
  <c r="AC67" i="3"/>
  <c r="Z67" i="3"/>
  <c r="V67" i="3"/>
  <c r="K67" i="3"/>
  <c r="AB67" i="3" s="1"/>
  <c r="J67" i="3"/>
  <c r="Y67" i="3" s="1"/>
  <c r="AA67" i="3" s="1"/>
  <c r="I67" i="3"/>
  <c r="U67" i="3" s="1"/>
  <c r="H67" i="3"/>
  <c r="G67" i="3"/>
  <c r="AG66" i="3"/>
  <c r="AF66" i="3"/>
  <c r="AD66" i="3"/>
  <c r="AC66" i="3"/>
  <c r="K66" i="3"/>
  <c r="J66" i="3"/>
  <c r="Q66" i="3" s="1"/>
  <c r="I66" i="3"/>
  <c r="P66" i="3" s="1"/>
  <c r="H66" i="3"/>
  <c r="G66" i="3"/>
  <c r="AE66" i="3" s="1"/>
  <c r="AG65" i="3"/>
  <c r="AJ65" i="3" s="1"/>
  <c r="AF65" i="3"/>
  <c r="AD65" i="3"/>
  <c r="AC65" i="3"/>
  <c r="Y65" i="3"/>
  <c r="AA65" i="3" s="1"/>
  <c r="Q65" i="3"/>
  <c r="P65" i="3"/>
  <c r="K65" i="3"/>
  <c r="J65" i="3"/>
  <c r="I65" i="3"/>
  <c r="V65" i="3" s="1"/>
  <c r="H65" i="3"/>
  <c r="G65" i="3"/>
  <c r="AL64" i="3"/>
  <c r="AK64" i="3"/>
  <c r="AG64" i="3"/>
  <c r="AD64" i="3"/>
  <c r="M64" i="3"/>
  <c r="Q64" i="3" s="1"/>
  <c r="L64" i="3"/>
  <c r="P64" i="3" s="1"/>
  <c r="H64" i="3"/>
  <c r="F64" i="3"/>
  <c r="E64" i="3"/>
  <c r="AG63" i="3"/>
  <c r="AF63" i="3"/>
  <c r="AF64" i="3" s="1"/>
  <c r="AD63" i="3"/>
  <c r="AJ63" i="3" s="1"/>
  <c r="AC63" i="3"/>
  <c r="AC64" i="3" s="1"/>
  <c r="AI64" i="3" s="1"/>
  <c r="Z63" i="3"/>
  <c r="Z64" i="3" s="1"/>
  <c r="X63" i="3"/>
  <c r="X64" i="3" s="1"/>
  <c r="K63" i="3"/>
  <c r="J63" i="3"/>
  <c r="Y63" i="3" s="1"/>
  <c r="AA63" i="3" s="1"/>
  <c r="AA64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H54" i="3"/>
  <c r="F54" i="3"/>
  <c r="J54" i="3" s="1"/>
  <c r="Q54" i="3" s="1"/>
  <c r="E54" i="3"/>
  <c r="I54" i="3" s="1"/>
  <c r="V54" i="3" s="1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K37" i="3"/>
  <c r="H37" i="3"/>
  <c r="F37" i="3"/>
  <c r="AG37" i="3" s="1"/>
  <c r="AJ37" i="3" s="1"/>
  <c r="E37" i="3"/>
  <c r="I37" i="3" s="1"/>
  <c r="A37" i="3"/>
  <c r="AD36" i="3"/>
  <c r="AC36" i="3"/>
  <c r="K36" i="3"/>
  <c r="AB36" i="3" s="1"/>
  <c r="H36" i="3"/>
  <c r="F36" i="3"/>
  <c r="E36" i="3"/>
  <c r="G36" i="3" s="1"/>
  <c r="AL35" i="3"/>
  <c r="AK35" i="3"/>
  <c r="M35" i="3"/>
  <c r="L35" i="3"/>
  <c r="AD34" i="3"/>
  <c r="AC34" i="3"/>
  <c r="K34" i="3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F32" i="3"/>
  <c r="AG32" i="3" s="1"/>
  <c r="AJ32" i="3" s="1"/>
  <c r="E32" i="3"/>
  <c r="AL31" i="3"/>
  <c r="AK31" i="3"/>
  <c r="M31" i="3"/>
  <c r="L31" i="3"/>
  <c r="AD30" i="3"/>
  <c r="AC30" i="3"/>
  <c r="K30" i="3"/>
  <c r="AB30" i="3" s="1"/>
  <c r="H30" i="3"/>
  <c r="F30" i="3"/>
  <c r="J30" i="3" s="1"/>
  <c r="E30" i="3"/>
  <c r="AF30" i="3" s="1"/>
  <c r="AI30" i="3" s="1"/>
  <c r="AD29" i="3"/>
  <c r="AC29" i="3"/>
  <c r="K29" i="3"/>
  <c r="H29" i="3"/>
  <c r="F29" i="3"/>
  <c r="AG29" i="3" s="1"/>
  <c r="AJ29" i="3" s="1"/>
  <c r="E29" i="3"/>
  <c r="G29" i="3" s="1"/>
  <c r="AD28" i="3"/>
  <c r="AC28" i="3"/>
  <c r="K28" i="3"/>
  <c r="H28" i="3"/>
  <c r="F28" i="3"/>
  <c r="J28" i="3" s="1"/>
  <c r="E28" i="3"/>
  <c r="AF28" i="3" s="1"/>
  <c r="AI28" i="3" s="1"/>
  <c r="AD27" i="3"/>
  <c r="AC27" i="3"/>
  <c r="AC31" i="3" s="1"/>
  <c r="K27" i="3"/>
  <c r="H27" i="3"/>
  <c r="E27" i="3"/>
  <c r="AD26" i="3"/>
  <c r="AC26" i="3"/>
  <c r="K26" i="3"/>
  <c r="O26" i="3" s="1"/>
  <c r="H26" i="3"/>
  <c r="F26" i="3"/>
  <c r="J26" i="3" s="1"/>
  <c r="E26" i="3"/>
  <c r="AF26" i="3" s="1"/>
  <c r="AI26" i="3" s="1"/>
  <c r="A26" i="3"/>
  <c r="A27" i="3" s="1"/>
  <c r="A28" i="3" s="1"/>
  <c r="A29" i="3" s="1"/>
  <c r="A30" i="3" s="1"/>
  <c r="AD25" i="3"/>
  <c r="AC25" i="3"/>
  <c r="K25" i="3"/>
  <c r="H25" i="3"/>
  <c r="H31" i="3" s="1"/>
  <c r="F25" i="3"/>
  <c r="AG25" i="3" s="1"/>
  <c r="E25" i="3"/>
  <c r="AL24" i="3"/>
  <c r="AK24" i="3"/>
  <c r="M24" i="3"/>
  <c r="L24" i="3"/>
  <c r="AD23" i="3"/>
  <c r="AC23" i="3"/>
  <c r="K23" i="3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C19" i="3"/>
  <c r="K19" i="3"/>
  <c r="AB19" i="3" s="1"/>
  <c r="F19" i="3"/>
  <c r="E19" i="3"/>
  <c r="AF19" i="3" s="1"/>
  <c r="AI17" i="3"/>
  <c r="AJ17" i="3" s="1"/>
  <c r="AK17" i="3" s="1"/>
  <c r="AL17" i="3" s="1"/>
  <c r="AM17" i="3" s="1"/>
  <c r="AF17" i="3"/>
  <c r="AG17" i="3" s="1"/>
  <c r="AC17" i="3"/>
  <c r="AD17" i="3" s="1"/>
  <c r="L17" i="3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E17" i="3"/>
  <c r="F17" i="3" s="1"/>
  <c r="H17" i="3" s="1"/>
  <c r="I17" i="3" s="1"/>
  <c r="J17" i="3" s="1"/>
  <c r="AA69" i="3" l="1"/>
  <c r="Z69" i="3"/>
  <c r="H35" i="3"/>
  <c r="AD61" i="3"/>
  <c r="AD62" i="3" s="1"/>
  <c r="V71" i="3"/>
  <c r="U74" i="3"/>
  <c r="W74" i="3" s="1"/>
  <c r="U75" i="3"/>
  <c r="Y77" i="3"/>
  <c r="AA77" i="3" s="1"/>
  <c r="Y79" i="3"/>
  <c r="AB87" i="3"/>
  <c r="Y89" i="3"/>
  <c r="U91" i="3"/>
  <c r="X91" i="3" s="1"/>
  <c r="U92" i="3"/>
  <c r="V94" i="3"/>
  <c r="U95" i="3"/>
  <c r="Y100" i="3"/>
  <c r="R103" i="3"/>
  <c r="Y105" i="3"/>
  <c r="R107" i="3"/>
  <c r="V109" i="3"/>
  <c r="V110" i="3"/>
  <c r="AA70" i="4"/>
  <c r="Q57" i="4"/>
  <c r="V52" i="4"/>
  <c r="S87" i="4"/>
  <c r="AH55" i="4"/>
  <c r="G35" i="4"/>
  <c r="R55" i="4"/>
  <c r="X74" i="4"/>
  <c r="W74" i="4"/>
  <c r="Z90" i="4"/>
  <c r="AA90" i="4"/>
  <c r="X76" i="4"/>
  <c r="W76" i="4"/>
  <c r="X80" i="4"/>
  <c r="W80" i="4"/>
  <c r="AE90" i="3"/>
  <c r="V106" i="3"/>
  <c r="U109" i="3"/>
  <c r="AC24" i="3"/>
  <c r="AB21" i="3"/>
  <c r="O28" i="3"/>
  <c r="AB60" i="3"/>
  <c r="U72" i="3"/>
  <c r="AD24" i="3"/>
  <c r="H61" i="3"/>
  <c r="O37" i="3"/>
  <c r="AI38" i="3"/>
  <c r="O39" i="3"/>
  <c r="O41" i="3"/>
  <c r="Y64" i="3"/>
  <c r="R66" i="3"/>
  <c r="T66" i="3" s="1"/>
  <c r="Y66" i="3"/>
  <c r="AJ66" i="3"/>
  <c r="AB68" i="3"/>
  <c r="AJ68" i="3"/>
  <c r="U69" i="3"/>
  <c r="R71" i="3"/>
  <c r="S71" i="3" s="1"/>
  <c r="AB79" i="3"/>
  <c r="AB80" i="3"/>
  <c r="AJ80" i="3"/>
  <c r="U81" i="3"/>
  <c r="W81" i="3" s="1"/>
  <c r="Q82" i="3"/>
  <c r="AJ82" i="3"/>
  <c r="U83" i="3"/>
  <c r="W83" i="3" s="1"/>
  <c r="AI84" i="3"/>
  <c r="AI86" i="3"/>
  <c r="AB89" i="3"/>
  <c r="AH89" i="3" s="1"/>
  <c r="AJ91" i="3"/>
  <c r="V92" i="3"/>
  <c r="V93" i="3"/>
  <c r="AI94" i="3"/>
  <c r="V95" i="3"/>
  <c r="U96" i="3"/>
  <c r="U97" i="3"/>
  <c r="V98" i="3"/>
  <c r="AJ98" i="3"/>
  <c r="U99" i="3"/>
  <c r="AI100" i="3"/>
  <c r="U102" i="3"/>
  <c r="U103" i="3"/>
  <c r="U104" i="3"/>
  <c r="U107" i="3"/>
  <c r="R108" i="3"/>
  <c r="T108" i="3" s="1"/>
  <c r="Y109" i="3"/>
  <c r="S107" i="4"/>
  <c r="W84" i="4"/>
  <c r="U111" i="4"/>
  <c r="V111" i="4"/>
  <c r="AH30" i="4"/>
  <c r="R33" i="4"/>
  <c r="S58" i="4"/>
  <c r="AH97" i="4"/>
  <c r="Z51" i="4"/>
  <c r="Z92" i="4"/>
  <c r="AA92" i="4"/>
  <c r="X78" i="4"/>
  <c r="W78" i="4"/>
  <c r="AI63" i="3"/>
  <c r="V66" i="3"/>
  <c r="V70" i="3" s="1"/>
  <c r="V101" i="3"/>
  <c r="AC112" i="4"/>
  <c r="AC114" i="4" s="1"/>
  <c r="O30" i="3"/>
  <c r="O34" i="3"/>
  <c r="O23" i="3"/>
  <c r="AD31" i="3"/>
  <c r="AG26" i="3"/>
  <c r="AJ26" i="3" s="1"/>
  <c r="O27" i="3"/>
  <c r="O29" i="3"/>
  <c r="G32" i="3"/>
  <c r="AC61" i="3"/>
  <c r="O43" i="3"/>
  <c r="O47" i="3"/>
  <c r="O49" i="3"/>
  <c r="U65" i="3"/>
  <c r="U66" i="3"/>
  <c r="AI66" i="3"/>
  <c r="AI69" i="3"/>
  <c r="H111" i="3"/>
  <c r="Y72" i="3"/>
  <c r="AA72" i="3" s="1"/>
  <c r="Q73" i="3"/>
  <c r="O74" i="3"/>
  <c r="P75" i="3"/>
  <c r="O76" i="3"/>
  <c r="AI76" i="3"/>
  <c r="O78" i="3"/>
  <c r="AI78" i="3"/>
  <c r="O81" i="3"/>
  <c r="O83" i="3"/>
  <c r="Y84" i="3"/>
  <c r="AJ84" i="3"/>
  <c r="U85" i="3"/>
  <c r="W85" i="3" s="1"/>
  <c r="Q86" i="3"/>
  <c r="AJ86" i="3"/>
  <c r="U87" i="3"/>
  <c r="W87" i="3" s="1"/>
  <c r="O88" i="3"/>
  <c r="AI88" i="3"/>
  <c r="P91" i="3"/>
  <c r="AI93" i="3"/>
  <c r="R94" i="3"/>
  <c r="T94" i="3" s="1"/>
  <c r="Q95" i="3"/>
  <c r="AJ95" i="3"/>
  <c r="V97" i="3"/>
  <c r="AI98" i="3"/>
  <c r="V99" i="3"/>
  <c r="U100" i="3"/>
  <c r="U101" i="3"/>
  <c r="AI101" i="3"/>
  <c r="V102" i="3"/>
  <c r="V103" i="3"/>
  <c r="AJ103" i="3"/>
  <c r="AI104" i="3"/>
  <c r="U105" i="3"/>
  <c r="U106" i="3"/>
  <c r="V107" i="3"/>
  <c r="AJ107" i="3"/>
  <c r="U108" i="3"/>
  <c r="AH79" i="4"/>
  <c r="E62" i="4"/>
  <c r="E112" i="4" s="1"/>
  <c r="E114" i="4" s="1"/>
  <c r="AH77" i="4"/>
  <c r="O35" i="4"/>
  <c r="Z57" i="4"/>
  <c r="AE28" i="4"/>
  <c r="AH28" i="4" s="1"/>
  <c r="AH66" i="4"/>
  <c r="X82" i="4"/>
  <c r="W82" i="4"/>
  <c r="X72" i="4"/>
  <c r="W72" i="4"/>
  <c r="AG28" i="3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H81" i="3" s="1"/>
  <c r="AB88" i="3"/>
  <c r="S26" i="4"/>
  <c r="I43" i="3"/>
  <c r="V43" i="3" s="1"/>
  <c r="G45" i="3"/>
  <c r="AE45" i="3" s="1"/>
  <c r="AH45" i="3" s="1"/>
  <c r="J45" i="3"/>
  <c r="O52" i="3"/>
  <c r="O56" i="3"/>
  <c r="AB71" i="3"/>
  <c r="AB74" i="3"/>
  <c r="AH77" i="3"/>
  <c r="AH85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109" i="4"/>
  <c r="AH105" i="4"/>
  <c r="T28" i="4"/>
  <c r="S28" i="4"/>
  <c r="AE59" i="4"/>
  <c r="AH59" i="4" s="1"/>
  <c r="R59" i="4"/>
  <c r="AE40" i="4"/>
  <c r="AH40" i="4" s="1"/>
  <c r="R40" i="4"/>
  <c r="R23" i="4"/>
  <c r="AE23" i="4"/>
  <c r="G22" i="3"/>
  <c r="AF23" i="3"/>
  <c r="AI23" i="3" s="1"/>
  <c r="K31" i="3"/>
  <c r="O31" i="3" s="1"/>
  <c r="AB26" i="3"/>
  <c r="AB27" i="3"/>
  <c r="O36" i="3"/>
  <c r="AF45" i="3"/>
  <c r="AI45" i="3" s="1"/>
  <c r="O58" i="3"/>
  <c r="AH79" i="3"/>
  <c r="AH83" i="3"/>
  <c r="AH87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F24" i="3"/>
  <c r="U19" i="3"/>
  <c r="W19" i="3" s="1"/>
  <c r="G20" i="3"/>
  <c r="J20" i="3"/>
  <c r="Y20" i="3" s="1"/>
  <c r="Z20" i="3" s="1"/>
  <c r="G42" i="3"/>
  <c r="R42" i="3" s="1"/>
  <c r="G47" i="3"/>
  <c r="AE47" i="3" s="1"/>
  <c r="AH47" i="3" s="1"/>
  <c r="J47" i="3"/>
  <c r="AG22" i="3"/>
  <c r="AJ22" i="3" s="1"/>
  <c r="E31" i="3"/>
  <c r="AF37" i="3"/>
  <c r="AI37" i="3" s="1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AE43" i="3"/>
  <c r="AH43" i="3" s="1"/>
  <c r="R43" i="3"/>
  <c r="O44" i="3"/>
  <c r="R45" i="3"/>
  <c r="O46" i="3"/>
  <c r="O48" i="3"/>
  <c r="O50" i="3"/>
  <c r="AF51" i="3"/>
  <c r="AI51" i="3" s="1"/>
  <c r="G51" i="3"/>
  <c r="AG59" i="3"/>
  <c r="AJ59" i="3" s="1"/>
  <c r="G59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V84" i="3"/>
  <c r="P84" i="3"/>
  <c r="U84" i="3"/>
  <c r="AA84" i="3"/>
  <c r="Z84" i="3"/>
  <c r="Y94" i="3"/>
  <c r="Q94" i="3"/>
  <c r="X98" i="3"/>
  <c r="W98" i="3"/>
  <c r="X103" i="3"/>
  <c r="W103" i="3"/>
  <c r="G30" i="3"/>
  <c r="O32" i="3"/>
  <c r="G33" i="3"/>
  <c r="AB34" i="3"/>
  <c r="AB35" i="3" s="1"/>
  <c r="AE50" i="3"/>
  <c r="AH50" i="3" s="1"/>
  <c r="J19" i="3"/>
  <c r="O22" i="3"/>
  <c r="AB23" i="3"/>
  <c r="AB24" i="3" s="1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P76" i="3"/>
  <c r="U76" i="3"/>
  <c r="Y76" i="3"/>
  <c r="AA78" i="3"/>
  <c r="Z78" i="3"/>
  <c r="X79" i="3"/>
  <c r="W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AD114" i="3" s="1"/>
  <c r="T73" i="3"/>
  <c r="X74" i="3"/>
  <c r="AE92" i="3"/>
  <c r="R92" i="3"/>
  <c r="AB92" i="3"/>
  <c r="O92" i="3"/>
  <c r="AA92" i="3"/>
  <c r="Z92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X110" i="3"/>
  <c r="W110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X66" i="3" l="1"/>
  <c r="W66" i="3"/>
  <c r="S108" i="3"/>
  <c r="S94" i="3"/>
  <c r="Z77" i="3"/>
  <c r="Z72" i="3"/>
  <c r="R47" i="3"/>
  <c r="H62" i="4"/>
  <c r="H112" i="4" s="1"/>
  <c r="H114" i="4" s="1"/>
  <c r="T67" i="3"/>
  <c r="T33" i="4"/>
  <c r="S33" i="4"/>
  <c r="W75" i="3"/>
  <c r="X75" i="3"/>
  <c r="W72" i="3"/>
  <c r="X72" i="3"/>
  <c r="T55" i="4"/>
  <c r="S55" i="4"/>
  <c r="X19" i="3"/>
  <c r="T74" i="3"/>
  <c r="P19" i="3"/>
  <c r="W70" i="4"/>
  <c r="I24" i="3"/>
  <c r="P24" i="3" s="1"/>
  <c r="V111" i="3"/>
  <c r="V24" i="4"/>
  <c r="AH106" i="3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Y35" i="4"/>
  <c r="AA32" i="4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G35" i="3" s="1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Y52" i="3"/>
  <c r="F61" i="3"/>
  <c r="G52" i="3"/>
  <c r="R52" i="3" s="1"/>
  <c r="AB62" i="3"/>
  <c r="S88" i="3"/>
  <c r="T88" i="3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AA26" i="3"/>
  <c r="Z26" i="3"/>
  <c r="Z35" i="4" l="1"/>
  <c r="AE52" i="3"/>
  <c r="AH52" i="3" s="1"/>
  <c r="J55" i="3"/>
  <c r="AA35" i="4"/>
  <c r="O62" i="4"/>
  <c r="AB112" i="3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Z36" i="3"/>
  <c r="AA36" i="3"/>
  <c r="M114" i="3"/>
  <c r="T70" i="3"/>
  <c r="X57" i="3"/>
  <c r="W57" i="3"/>
  <c r="W30" i="3"/>
  <c r="X30" i="3"/>
  <c r="AA59" i="3"/>
  <c r="Z59" i="3"/>
  <c r="AA25" i="3"/>
  <c r="Z25" i="3"/>
  <c r="Q55" i="3" l="1"/>
  <c r="Y55" i="3"/>
  <c r="G61" i="3"/>
  <c r="Z62" i="4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R61" i="3"/>
  <c r="AI62" i="3"/>
  <c r="AF112" i="3"/>
  <c r="K114" i="3"/>
  <c r="J112" i="3"/>
  <c r="Q62" i="3"/>
  <c r="X31" i="3"/>
  <c r="P62" i="3"/>
  <c r="I112" i="3"/>
  <c r="Z31" i="3"/>
  <c r="Z24" i="3"/>
  <c r="S24" i="3"/>
  <c r="X35" i="3"/>
  <c r="W61" i="3"/>
  <c r="W31" i="3"/>
  <c r="H62" i="3"/>
  <c r="O24" i="3"/>
  <c r="AJ62" i="3"/>
  <c r="X61" i="3"/>
  <c r="Z55" i="3" l="1"/>
  <c r="AA55" i="3"/>
  <c r="AA61" i="3" s="1"/>
  <c r="Y61" i="3"/>
  <c r="Y62" i="3" s="1"/>
  <c r="Y112" i="3" s="1"/>
  <c r="Y114" i="3" s="1"/>
  <c r="Z61" i="3"/>
  <c r="Z62" i="3" s="1"/>
  <c r="Z112" i="3" s="1"/>
  <c r="Z114" i="3" s="1"/>
  <c r="X62" i="3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K110" i="2" l="1"/>
  <c r="K109" i="2"/>
  <c r="K108" i="2"/>
  <c r="AE108" i="2" s="1"/>
  <c r="K107" i="2"/>
  <c r="K106" i="2"/>
  <c r="K105" i="2"/>
  <c r="AB105" i="2" s="1"/>
  <c r="K104" i="2"/>
  <c r="AE104" i="2" s="1"/>
  <c r="K103" i="2"/>
  <c r="K102" i="2"/>
  <c r="K101" i="2"/>
  <c r="K100" i="2"/>
  <c r="AE100" i="2" s="1"/>
  <c r="K99" i="2"/>
  <c r="K98" i="2"/>
  <c r="K97" i="2"/>
  <c r="K96" i="2"/>
  <c r="AE96" i="2" s="1"/>
  <c r="K95" i="2"/>
  <c r="K94" i="2"/>
  <c r="K93" i="2"/>
  <c r="K92" i="2"/>
  <c r="AE92" i="2" s="1"/>
  <c r="K91" i="2"/>
  <c r="K90" i="2"/>
  <c r="K89" i="2"/>
  <c r="K88" i="2"/>
  <c r="AE88" i="2" s="1"/>
  <c r="K87" i="2"/>
  <c r="K86" i="2"/>
  <c r="K85" i="2"/>
  <c r="K84" i="2"/>
  <c r="AE84" i="2" s="1"/>
  <c r="K83" i="2"/>
  <c r="K82" i="2"/>
  <c r="K81" i="2"/>
  <c r="K80" i="2"/>
  <c r="AE80" i="2" s="1"/>
  <c r="K79" i="2"/>
  <c r="K78" i="2"/>
  <c r="K77" i="2"/>
  <c r="K76" i="2"/>
  <c r="AE76" i="2" s="1"/>
  <c r="K75" i="2"/>
  <c r="K74" i="2"/>
  <c r="K73" i="2"/>
  <c r="K72" i="2"/>
  <c r="AE72" i="2" s="1"/>
  <c r="K71" i="2"/>
  <c r="K69" i="2"/>
  <c r="K68" i="2"/>
  <c r="K67" i="2"/>
  <c r="K66" i="2"/>
  <c r="K65" i="2"/>
  <c r="K63" i="2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AB44" i="2" s="1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AB27" i="2" s="1"/>
  <c r="K26" i="2"/>
  <c r="K25" i="2"/>
  <c r="K23" i="2"/>
  <c r="K22" i="2"/>
  <c r="K21" i="2"/>
  <c r="AB21" i="2" s="1"/>
  <c r="K20" i="2"/>
  <c r="AB20" i="2" s="1"/>
  <c r="K19" i="2"/>
  <c r="G70" i="2"/>
  <c r="G113" i="2"/>
  <c r="AE113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111" i="2" s="1"/>
  <c r="G72" i="2"/>
  <c r="G71" i="2"/>
  <c r="G68" i="2"/>
  <c r="G67" i="2"/>
  <c r="G66" i="2"/>
  <c r="G65" i="2"/>
  <c r="G69" i="2"/>
  <c r="G63" i="2"/>
  <c r="G64" i="2" s="1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I43" i="2" s="1"/>
  <c r="V43" i="2" s="1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D100" i="2"/>
  <c r="AC100" i="2"/>
  <c r="H100" i="2"/>
  <c r="AF100" i="2"/>
  <c r="AD99" i="2"/>
  <c r="AC99" i="2"/>
  <c r="AG99" i="2"/>
  <c r="AF99" i="2"/>
  <c r="AD98" i="2"/>
  <c r="AC98" i="2"/>
  <c r="H98" i="2"/>
  <c r="AF98" i="2"/>
  <c r="AF97" i="2"/>
  <c r="AD97" i="2"/>
  <c r="AC97" i="2"/>
  <c r="J97" i="2"/>
  <c r="AG97" i="2"/>
  <c r="I97" i="2"/>
  <c r="AD96" i="2"/>
  <c r="AC96" i="2"/>
  <c r="H96" i="2"/>
  <c r="AF96" i="2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D90" i="2"/>
  <c r="AC90" i="2"/>
  <c r="AG90" i="2"/>
  <c r="AD89" i="2"/>
  <c r="AC89" i="2"/>
  <c r="H89" i="2"/>
  <c r="AG89" i="2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G85" i="2"/>
  <c r="AD84" i="2"/>
  <c r="AC84" i="2"/>
  <c r="I84" i="2"/>
  <c r="U84" i="2" s="1"/>
  <c r="H84" i="2"/>
  <c r="AF84" i="2"/>
  <c r="AD83" i="2"/>
  <c r="AC83" i="2"/>
  <c r="J83" i="2"/>
  <c r="Q83" i="2" s="1"/>
  <c r="AG83" i="2"/>
  <c r="I83" i="2"/>
  <c r="AD82" i="2"/>
  <c r="AC82" i="2"/>
  <c r="H82" i="2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G77" i="2"/>
  <c r="AD77" i="2"/>
  <c r="AC77" i="2"/>
  <c r="J77" i="2"/>
  <c r="AF77" i="2"/>
  <c r="AF76" i="2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H44" i="2"/>
  <c r="AF44" i="2"/>
  <c r="AD43" i="2"/>
  <c r="AC43" i="2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D37" i="2"/>
  <c r="AC37" i="2"/>
  <c r="A37" i="2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AD21" i="2"/>
  <c r="AC21" i="2"/>
  <c r="AG21" i="2"/>
  <c r="AF21" i="2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J83" i="2" l="1"/>
  <c r="AJ25" i="2"/>
  <c r="AE63" i="2"/>
  <c r="AE68" i="2"/>
  <c r="AH68" i="2" s="1"/>
  <c r="AE73" i="2"/>
  <c r="AE77" i="2"/>
  <c r="AE81" i="2"/>
  <c r="AH81" i="2" s="1"/>
  <c r="AE85" i="2"/>
  <c r="AE89" i="2"/>
  <c r="AE93" i="2"/>
  <c r="AE97" i="2"/>
  <c r="AE101" i="2"/>
  <c r="AH101" i="2" s="1"/>
  <c r="AE109" i="2"/>
  <c r="AI54" i="2"/>
  <c r="Q70" i="2"/>
  <c r="AB77" i="2"/>
  <c r="AH77" i="2" s="1"/>
  <c r="AI91" i="2"/>
  <c r="AB97" i="2"/>
  <c r="AI101" i="2"/>
  <c r="AE36" i="2"/>
  <c r="AE65" i="2"/>
  <c r="AE69" i="2"/>
  <c r="AE74" i="2"/>
  <c r="AE78" i="2"/>
  <c r="AE82" i="2"/>
  <c r="AE86" i="2"/>
  <c r="AE90" i="2"/>
  <c r="AE94" i="2"/>
  <c r="AE98" i="2"/>
  <c r="AE102" i="2"/>
  <c r="AE106" i="2"/>
  <c r="AE110" i="2"/>
  <c r="AE67" i="2"/>
  <c r="AI74" i="2"/>
  <c r="AI84" i="2"/>
  <c r="AE105" i="2"/>
  <c r="AH105" i="2" s="1"/>
  <c r="AI21" i="2"/>
  <c r="O22" i="2"/>
  <c r="AI48" i="2"/>
  <c r="AJ66" i="2"/>
  <c r="AI76" i="2"/>
  <c r="AB85" i="2"/>
  <c r="AJ89" i="2"/>
  <c r="AJ90" i="2"/>
  <c r="AI96" i="2"/>
  <c r="AJ99" i="2"/>
  <c r="AE75" i="2"/>
  <c r="AE79" i="2"/>
  <c r="AH79" i="2" s="1"/>
  <c r="AE87" i="2"/>
  <c r="AE103" i="2"/>
  <c r="AE107" i="2"/>
  <c r="AH107" i="2" s="1"/>
  <c r="R113" i="2"/>
  <c r="T113" i="2" s="1"/>
  <c r="R90" i="2"/>
  <c r="R106" i="2"/>
  <c r="G51" i="2"/>
  <c r="R51" i="2" s="1"/>
  <c r="G53" i="2"/>
  <c r="AE53" i="2" s="1"/>
  <c r="AH53" i="2" s="1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7" i="2"/>
  <c r="AE57" i="2"/>
  <c r="AB66" i="2"/>
  <c r="AE66" i="2"/>
  <c r="AB91" i="2"/>
  <c r="AE91" i="2"/>
  <c r="AB99" i="2"/>
  <c r="AE99" i="2"/>
  <c r="AH99" i="2" s="1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AI19" i="2" s="1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AI42" i="2" s="1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C24" i="2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M112" i="2" s="1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P82" i="2" s="1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O40" i="2" s="1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O39" i="2" s="1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H79" i="2"/>
  <c r="O79" i="2" s="1"/>
  <c r="AB84" i="2"/>
  <c r="O84" i="2"/>
  <c r="E24" i="2"/>
  <c r="AB29" i="2"/>
  <c r="H32" i="2"/>
  <c r="I41" i="2"/>
  <c r="AF41" i="2"/>
  <c r="AI41" i="2" s="1"/>
  <c r="X43" i="2"/>
  <c r="H47" i="2"/>
  <c r="AG52" i="2"/>
  <c r="AJ52" i="2" s="1"/>
  <c r="J52" i="2"/>
  <c r="V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AB67" i="2"/>
  <c r="U71" i="2"/>
  <c r="P71" i="2"/>
  <c r="V71" i="2"/>
  <c r="H72" i="2"/>
  <c r="O72" i="2" s="1"/>
  <c r="AB72" i="2"/>
  <c r="AH72" i="2" s="1"/>
  <c r="AB75" i="2"/>
  <c r="U76" i="2"/>
  <c r="P76" i="2"/>
  <c r="V76" i="2"/>
  <c r="H77" i="2"/>
  <c r="U78" i="2"/>
  <c r="P78" i="2"/>
  <c r="V78" i="2"/>
  <c r="V83" i="2"/>
  <c r="P83" i="2"/>
  <c r="U83" i="2"/>
  <c r="Y83" i="2"/>
  <c r="P95" i="2"/>
  <c r="H34" i="2"/>
  <c r="H37" i="2"/>
  <c r="O37" i="2" s="1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H101" i="2"/>
  <c r="O101" i="2" s="1"/>
  <c r="AF66" i="2"/>
  <c r="AI66" i="2" s="1"/>
  <c r="I66" i="2"/>
  <c r="F111" i="2"/>
  <c r="H75" i="2"/>
  <c r="AG78" i="2"/>
  <c r="AJ78" i="2" s="1"/>
  <c r="J78" i="2"/>
  <c r="H81" i="2"/>
  <c r="O81" i="2" s="1"/>
  <c r="AH85" i="2"/>
  <c r="H85" i="2"/>
  <c r="O85" i="2" s="1"/>
  <c r="Y86" i="2"/>
  <c r="Q86" i="2"/>
  <c r="J88" i="2"/>
  <c r="J90" i="2"/>
  <c r="H91" i="2"/>
  <c r="O91" i="2" s="1"/>
  <c r="O98" i="2"/>
  <c r="AG110" i="2"/>
  <c r="AJ110" i="2" s="1"/>
  <c r="J110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H105" i="2"/>
  <c r="O105" i="2" s="1"/>
  <c r="I113" i="2"/>
  <c r="AF113" i="2"/>
  <c r="S113" i="2"/>
  <c r="AF88" i="2"/>
  <c r="AI88" i="2" s="1"/>
  <c r="I88" i="2"/>
  <c r="AF90" i="2"/>
  <c r="AI90" i="2" s="1"/>
  <c r="I90" i="2"/>
  <c r="T92" i="2"/>
  <c r="O94" i="2"/>
  <c r="AB96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O113" i="2"/>
  <c r="I110" i="2"/>
  <c r="V93" i="2" l="1"/>
  <c r="AA25" i="2"/>
  <c r="AC62" i="2"/>
  <c r="R53" i="2"/>
  <c r="S53" i="2" s="1"/>
  <c r="AA91" i="2"/>
  <c r="AH78" i="2"/>
  <c r="O70" i="2"/>
  <c r="P56" i="2"/>
  <c r="V40" i="2"/>
  <c r="AH66" i="2"/>
  <c r="R49" i="2"/>
  <c r="AH43" i="2"/>
  <c r="Y28" i="2"/>
  <c r="AH91" i="2"/>
  <c r="U47" i="2"/>
  <c r="X47" i="2" s="1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T34" i="2" s="1"/>
  <c r="AE34" i="2"/>
  <c r="AH34" i="2" s="1"/>
  <c r="R21" i="2"/>
  <c r="S21" i="2" s="1"/>
  <c r="AE21" i="2"/>
  <c r="AH21" i="2" s="1"/>
  <c r="R39" i="2"/>
  <c r="S39" i="2" s="1"/>
  <c r="AE39" i="2"/>
  <c r="AH39" i="2" s="1"/>
  <c r="R47" i="2"/>
  <c r="S47" i="2" s="1"/>
  <c r="AE47" i="2"/>
  <c r="AH47" i="2" s="1"/>
  <c r="R28" i="2"/>
  <c r="T28" i="2" s="1"/>
  <c r="AE28" i="2"/>
  <c r="AH28" i="2" s="1"/>
  <c r="R52" i="2"/>
  <c r="AE52" i="2"/>
  <c r="AH52" i="2" s="1"/>
  <c r="R29" i="2"/>
  <c r="T29" i="2" s="1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O35" i="2" s="1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W99" i="2" s="1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X104" i="2" s="1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W89" i="2" s="1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T39" i="2"/>
  <c r="E62" i="2"/>
  <c r="E112" i="2" s="1"/>
  <c r="E114" i="2" s="1"/>
  <c r="T36" i="2"/>
  <c r="S36" i="2"/>
  <c r="AJ32" i="2"/>
  <c r="AG35" i="2"/>
  <c r="AJ35" i="2" s="1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S83" i="2"/>
  <c r="S110" i="2"/>
  <c r="Q67" i="2"/>
  <c r="Y67" i="2"/>
  <c r="Y29" i="2"/>
  <c r="Q29" i="2"/>
  <c r="V81" i="2"/>
  <c r="P81" i="2"/>
  <c r="U81" i="2"/>
  <c r="S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O41" i="2"/>
  <c r="I35" i="2"/>
  <c r="P35" i="2" s="1"/>
  <c r="AH30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89" i="2" l="1"/>
  <c r="S29" i="2"/>
  <c r="T53" i="2"/>
  <c r="S27" i="2"/>
  <c r="X40" i="2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W70" i="2" s="1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</calcChain>
</file>

<file path=xl/sharedStrings.xml><?xml version="1.0" encoding="utf-8"?>
<sst xmlns="http://schemas.openxmlformats.org/spreadsheetml/2006/main" count="495" uniqueCount="149">
  <si>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</si>
  <si>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</si>
  <si>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</si>
  <si>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</si>
  <si>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</si>
  <si>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</si>
  <si>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</si>
  <si>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</si>
  <si>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</si>
  <si>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</si>
  <si>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</si>
  <si>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</si>
  <si>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</si>
  <si>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</si>
  <si>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</si>
  <si>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</si>
  <si>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</si>
  <si>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</si>
  <si>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</si>
  <si>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</si>
  <si>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</si>
  <si>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</si>
  <si>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</si>
  <si>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</si>
  <si>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</si>
  <si>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</si>
  <si>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</si>
  <si>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</si>
  <si>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</si>
  <si>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</si>
  <si>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</si>
  <si>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</si>
  <si>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</si>
  <si>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</si>
  <si>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</si>
  <si>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</si>
  <si>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</si>
  <si>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</si>
  <si>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</si>
  <si>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</si>
  <si>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</si>
  <si>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</si>
  <si>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</si>
  <si>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</si>
  <si>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</si>
  <si>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</si>
  <si>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</si>
  <si>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</si>
  <si>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</si>
  <si>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</si>
  <si>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</si>
  <si>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</si>
  <si>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</si>
  <si>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</si>
  <si>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</si>
  <si>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</si>
  <si>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</si>
  <si>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</si>
  <si>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</si>
  <si>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</si>
  <si>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</si>
  <si>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</si>
  <si>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</si>
  <si>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</si>
  <si>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</si>
  <si>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</si>
  <si>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</si>
  <si>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</si>
  <si>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</si>
  <si>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</si>
  <si>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</si>
  <si>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</si>
  <si>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</si>
  <si>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</si>
  <si>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</si>
  <si>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</si>
  <si>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</si>
  <si>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</si>
  <si>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</si>
  <si>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</si>
  <si>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</si>
  <si>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</si>
  <si>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</si>
  <si>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</si>
  <si>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</si>
  <si>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</si>
  <si>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</si>
  <si>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</si>
  <si>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</si>
  <si>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</si>
  <si>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</si>
  <si>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</si>
  <si>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</si>
  <si>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</si>
  <si>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</si>
  <si>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</si>
  <si>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</si>
  <si>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</si>
  <si>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</si>
  <si>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</si>
  <si>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</si>
  <si>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</si>
  <si>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</si>
  <si>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</si>
  <si>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</si>
  <si>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</si>
  <si>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</si>
  <si>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</si>
  <si>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</si>
  <si>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</si>
  <si>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</si>
  <si>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</si>
  <si>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</si>
  <si>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</si>
  <si>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</si>
  <si>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</si>
  <si>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</si>
  <si>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</si>
  <si>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</si>
  <si>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</si>
  <si>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</si>
  <si>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</si>
  <si>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</si>
  <si>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</si>
  <si>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</si>
  <si>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</si>
  <si>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</si>
  <si>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</si>
  <si>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</si>
  <si>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</si>
  <si>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</si>
  <si>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</si>
  <si>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</si>
  <si>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№п/п</t>
  </si>
  <si>
    <t>ИТОГО</t>
  </si>
  <si>
    <t>ФГБУЗ «МСЧ 59 ФМБА России»</t>
  </si>
  <si>
    <t>Остаток распределенных объемов медицинской помощи в месяцах (ост.на год/среднемесячный объем)</t>
  </si>
  <si>
    <t>Предложения МО</t>
  </si>
  <si>
    <t>распределенные объемы</t>
  </si>
  <si>
    <t>№ и дата письма</t>
  </si>
  <si>
    <t>х</t>
  </si>
  <si>
    <t>Анализ исполнения распределенных решением Комиссии объемов медицинской помощи, предоставляемой в условиях скорой  медицинской помощи (в посещениях) за январь-апрель 2026г.</t>
  </si>
  <si>
    <t>Протокол №8 от 28.05.2026</t>
  </si>
  <si>
    <t>Факт за январь-апрель 2026г.</t>
  </si>
  <si>
    <t>Распределенные объемы медицинской помощи за январь-апрель 2026г.</t>
  </si>
  <si>
    <t>Уровень исполнения распределенных объемов за январь-апрель 2025г., в % (гр.3/гр.2*100)</t>
  </si>
  <si>
    <t xml:space="preserve">Остаток распределенных объемов медицинской помощи до конца 2026г. (распределено на год - факт) </t>
  </si>
  <si>
    <t>Среднемесячный объем оказанной медицинской помощи за январь-июль 2025г. (факт/4мес)</t>
  </si>
  <si>
    <t>Приложение №1.10.4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</si>
</sst>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#,##0_ ;\-#,##0\ "/>
    <numFmt numFmtId="173" formatCode="_-* #,##0.0\ _₽_-;\-* #,##0.0\ _₽_-;_-* &quot;-&quot;?\ _₽_-;_-@_-"/>
  </numFmts>
  <fonts count="2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  <xf numFmtId="0" fontId="20" fillId="0" borderId="0"/>
  </cellStyleXfs>
  <cellXfs count="16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/>
    </xf>
    <xf numFmtId="171" fontId="12" fillId="5" borderId="8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0" fontId="12" fillId="6" borderId="7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2" fillId="6" borderId="10" xfId="3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horizontal="left" vertical="center" wrapText="1"/>
    </xf>
    <xf numFmtId="0" fontId="10" fillId="0" borderId="11" xfId="5" applyFont="1" applyFill="1" applyBorder="1" applyAlignment="1">
      <alignment horizontal="left" vertical="center" wrapText="1"/>
    </xf>
    <xf numFmtId="172" fontId="10" fillId="0" borderId="8" xfId="0" applyNumberFormat="1" applyFont="1" applyFill="1" applyBorder="1" applyAlignment="1">
      <alignment horizontal="right" vertical="center" wrapText="1"/>
    </xf>
    <xf numFmtId="173" fontId="10" fillId="0" borderId="8" xfId="1" applyNumberFormat="1" applyFont="1" applyFill="1" applyBorder="1" applyAlignment="1">
      <alignment horizontal="right" vertical="center" wrapText="1"/>
    </xf>
    <xf numFmtId="172" fontId="10" fillId="0" borderId="8" xfId="1" applyNumberFormat="1" applyFont="1" applyFill="1" applyBorder="1" applyAlignment="1">
      <alignment horizontal="right" vertical="center" wrapText="1"/>
    </xf>
    <xf numFmtId="172" fontId="12" fillId="5" borderId="7" xfId="0" applyNumberFormat="1" applyFont="1" applyFill="1" applyBorder="1" applyAlignment="1">
      <alignment horizontal="right" vertical="center" wrapText="1"/>
    </xf>
    <xf numFmtId="172" fontId="12" fillId="5" borderId="8" xfId="0" applyNumberFormat="1" applyFont="1" applyFill="1" applyBorder="1" applyAlignment="1">
      <alignment horizontal="right" vertical="center" wrapText="1"/>
    </xf>
    <xf numFmtId="173" fontId="12" fillId="5" borderId="8" xfId="1" applyNumberFormat="1" applyFont="1" applyFill="1" applyBorder="1" applyAlignment="1">
      <alignment horizontal="right" vertical="center" wrapText="1"/>
    </xf>
    <xf numFmtId="172" fontId="12" fillId="5" borderId="8" xfId="1" applyNumberFormat="1" applyFont="1" applyFill="1" applyBorder="1" applyAlignment="1">
      <alignment horizontal="right" vertical="center" wrapText="1"/>
    </xf>
    <xf numFmtId="172" fontId="10" fillId="0" borderId="7" xfId="0" applyNumberFormat="1" applyFont="1" applyFill="1" applyBorder="1" applyAlignment="1">
      <alignment horizontal="right" vertical="center" wrapText="1"/>
    </xf>
    <xf numFmtId="173" fontId="12" fillId="7" borderId="8" xfId="1" applyNumberFormat="1" applyFont="1" applyFill="1" applyBorder="1" applyAlignment="1">
      <alignment horizontal="right" vertical="center" wrapText="1"/>
    </xf>
    <xf numFmtId="172" fontId="12" fillId="7" borderId="8" xfId="1" applyNumberFormat="1" applyFont="1" applyFill="1" applyBorder="1" applyAlignment="1">
      <alignment horizontal="right" vertical="center" wrapText="1"/>
    </xf>
    <xf numFmtId="168" fontId="12" fillId="7" borderId="8" xfId="1" applyNumberFormat="1" applyFont="1" applyFill="1" applyBorder="1" applyAlignment="1">
      <alignment horizontal="right" vertical="center" wrapText="1"/>
    </xf>
    <xf numFmtId="172" fontId="12" fillId="5" borderId="8" xfId="0" applyNumberFormat="1" applyFont="1" applyFill="1" applyBorder="1" applyAlignment="1">
      <alignment horizontal="right" vertical="center"/>
    </xf>
    <xf numFmtId="41" fontId="12" fillId="5" borderId="8" xfId="0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horizontal="right" vertical="center"/>
    </xf>
    <xf numFmtId="43" fontId="10" fillId="0" borderId="8" xfId="0" applyNumberFormat="1" applyFont="1" applyFill="1" applyBorder="1" applyAlignment="1">
      <alignment horizontal="right" vertical="center" wrapText="1"/>
    </xf>
    <xf numFmtId="43" fontId="12" fillId="5" borderId="8" xfId="0" applyNumberFormat="1" applyFont="1" applyFill="1" applyBorder="1" applyAlignment="1">
      <alignment horizontal="right" vertical="center" wrapText="1"/>
    </xf>
    <xf numFmtId="43" fontId="10" fillId="7" borderId="8" xfId="0" applyNumberFormat="1" applyFont="1" applyFill="1" applyBorder="1" applyAlignment="1">
      <alignment horizontal="right" vertical="center" wrapText="1"/>
    </xf>
    <xf numFmtId="41" fontId="12" fillId="5" borderId="7" xfId="0" applyNumberFormat="1" applyFont="1" applyFill="1" applyBorder="1" applyAlignment="1">
      <alignment horizontal="right" vertical="center" wrapText="1"/>
    </xf>
    <xf numFmtId="41" fontId="10" fillId="0" borderId="7" xfId="0" applyNumberFormat="1" applyFont="1" applyFill="1" applyBorder="1" applyAlignment="1">
      <alignment horizontal="right" vertical="center" wrapText="1"/>
    </xf>
    <xf numFmtId="41" fontId="5" fillId="7" borderId="8" xfId="4" applyNumberFormat="1" applyFont="1" applyFill="1" applyBorder="1" applyAlignment="1">
      <alignment horizontal="left" vertical="center" wrapText="1"/>
    </xf>
    <xf numFmtId="41" fontId="10" fillId="7" borderId="8" xfId="4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4"/>
    <cellStyle name="Обычный 5 3" xfId="3"/>
    <cellStyle name="Обычный_Список  ЛПУ" xfId="5"/>
    <cellStyle name="Обычный_форма4(нов.)" xfId="2"/>
    <cellStyle name="Финансовый" xfId="1" builtinId="3"/>
  </cellStyles>
  <dxfs count="32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</sheetPr>
  <dimension ref="A1:M18"/>
  <sheetViews>
    <sheetView tabSelected="1" view="pageBreakPreview" zoomScale="50" zoomScaleNormal="60" zoomScaleSheetLayoutView="50" workbookViewId="0">
      <pane xSplit="2" ySplit="8" topLeftCell="C9" activePane="bottomRight" state="frozen"/>
      <selection activeCell="B103" sqref="B103"/>
      <selection pane="topRight" activeCell="B103" sqref="B103"/>
      <selection pane="bottomLeft" activeCell="B103" sqref="B103"/>
      <selection pane="bottomRight" activeCell="C5" sqref="C5:C7"/>
    </sheetView>
  </sheetViews>
  <sheetFormatPr defaultRowHeight="27.75" x14ac:dyDescent="0.2"/>
  <cols>
    <col min="1" max="1" width="9.6640625" style="88" customWidth="1"/>
    <col min="2" max="2" width="91.44140625" style="88" customWidth="1"/>
    <col min="3" max="3" width="22.5546875" style="88" customWidth="1"/>
    <col min="4" max="4" width="21.109375" style="88" customWidth="1"/>
    <col min="5" max="5" width="20.88671875" style="88" customWidth="1"/>
    <col min="6" max="6" width="27.109375" style="88" customWidth="1"/>
    <col min="7" max="7" width="25.21875" style="88" customWidth="1"/>
    <col min="8" max="8" width="26.77734375" style="88" customWidth="1"/>
    <col min="9" max="9" width="26.88671875" style="88" customWidth="1"/>
    <col min="10" max="11" width="26.88671875" style="88" hidden="1" customWidth="1"/>
    <col min="12" max="13" width="26.88671875" style="88" customWidth="1"/>
    <col min="14" max="16384" width="8.88671875" style="88"/>
  </cols>
  <sheetData>
    <row r="1" spans="1:13" ht="77.25" customHeight="1" x14ac:dyDescent="0.2">
      <c r="G1" s="164" t="s">
        <v>148</v>
      </c>
      <c r="H1" s="164"/>
      <c r="I1" s="164"/>
      <c r="J1" s="164"/>
      <c r="K1" s="164"/>
      <c r="L1" s="164"/>
    </row>
    <row r="2" spans="1:13" ht="63" customHeight="1" x14ac:dyDescent="0.2">
      <c r="B2" s="133" t="s">
        <v>141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30" customHeight="1" x14ac:dyDescent="0.2">
      <c r="B3" s="86"/>
      <c r="C3" s="86"/>
      <c r="D3" s="89">
        <v>4</v>
      </c>
      <c r="E3" s="86"/>
      <c r="F3" s="86"/>
      <c r="G3" s="86"/>
      <c r="H3" s="86"/>
      <c r="I3" s="86"/>
      <c r="J3" s="86"/>
      <c r="K3" s="86"/>
      <c r="L3" s="86"/>
      <c r="M3" s="86"/>
    </row>
    <row r="4" spans="1:13" ht="1.5" customHeight="1" x14ac:dyDescent="0.2"/>
    <row r="5" spans="1:13" s="86" customFormat="1" ht="114.75" customHeight="1" x14ac:dyDescent="0.2">
      <c r="A5" s="130" t="s">
        <v>133</v>
      </c>
      <c r="B5" s="130" t="s">
        <v>1</v>
      </c>
      <c r="C5" s="127" t="s">
        <v>142</v>
      </c>
      <c r="D5" s="126" t="s">
        <v>144</v>
      </c>
      <c r="E5" s="130" t="s">
        <v>143</v>
      </c>
      <c r="F5" s="126" t="s">
        <v>145</v>
      </c>
      <c r="G5" s="130" t="s">
        <v>146</v>
      </c>
      <c r="H5" s="126" t="s">
        <v>147</v>
      </c>
      <c r="I5" s="127" t="s">
        <v>136</v>
      </c>
      <c r="J5" s="126" t="s">
        <v>137</v>
      </c>
      <c r="K5" s="126"/>
      <c r="L5" s="130" t="s">
        <v>4</v>
      </c>
      <c r="M5" s="126" t="s">
        <v>5</v>
      </c>
    </row>
    <row r="6" spans="1:13" s="86" customFormat="1" ht="55.5" customHeight="1" x14ac:dyDescent="0.2">
      <c r="A6" s="131"/>
      <c r="B6" s="131"/>
      <c r="C6" s="128"/>
      <c r="D6" s="126"/>
      <c r="E6" s="131"/>
      <c r="F6" s="126"/>
      <c r="G6" s="131"/>
      <c r="H6" s="126"/>
      <c r="I6" s="128"/>
      <c r="J6" s="126" t="s">
        <v>138</v>
      </c>
      <c r="K6" s="126" t="s">
        <v>139</v>
      </c>
      <c r="L6" s="131"/>
      <c r="M6" s="126"/>
    </row>
    <row r="7" spans="1:13" s="86" customFormat="1" ht="81" customHeight="1" x14ac:dyDescent="0.2">
      <c r="A7" s="131"/>
      <c r="B7" s="131"/>
      <c r="C7" s="129"/>
      <c r="D7" s="126"/>
      <c r="E7" s="132"/>
      <c r="F7" s="126"/>
      <c r="G7" s="132"/>
      <c r="H7" s="126"/>
      <c r="I7" s="129"/>
      <c r="J7" s="126"/>
      <c r="K7" s="126"/>
      <c r="L7" s="132"/>
      <c r="M7" s="126"/>
    </row>
    <row r="8" spans="1:13" ht="23.25" customHeight="1" x14ac:dyDescent="0.2">
      <c r="A8" s="87" t="s">
        <v>14</v>
      </c>
      <c r="B8" s="87" t="s">
        <v>15</v>
      </c>
      <c r="C8" s="87">
        <v>1</v>
      </c>
      <c r="D8" s="87">
        <v>2</v>
      </c>
      <c r="E8" s="87">
        <v>3</v>
      </c>
      <c r="F8" s="87">
        <v>4</v>
      </c>
      <c r="G8" s="87">
        <v>5</v>
      </c>
      <c r="H8" s="87">
        <v>6</v>
      </c>
      <c r="I8" s="87">
        <v>7</v>
      </c>
      <c r="J8" s="87">
        <v>8</v>
      </c>
      <c r="K8" s="87">
        <v>9</v>
      </c>
      <c r="L8" s="87">
        <v>10</v>
      </c>
      <c r="M8" s="87">
        <v>11</v>
      </c>
    </row>
    <row r="9" spans="1:13" ht="55.5" x14ac:dyDescent="0.2">
      <c r="A9" s="90">
        <v>1</v>
      </c>
      <c r="B9" s="103" t="s">
        <v>52</v>
      </c>
      <c r="C9" s="124">
        <v>293106</v>
      </c>
      <c r="D9" s="105">
        <f t="shared" ref="D9:D10" si="0">ROUND(C9/12*$D$3,0)</f>
        <v>97702</v>
      </c>
      <c r="E9" s="125">
        <v>99371</v>
      </c>
      <c r="F9" s="119">
        <f>IFERROR(ROUND(E9/D9*100,2),0)</f>
        <v>101.71</v>
      </c>
      <c r="G9" s="34">
        <f>ROUND(C9-E9,0)</f>
        <v>193735</v>
      </c>
      <c r="H9" s="106">
        <f>ROUND((E9/$D$3),0)</f>
        <v>24843</v>
      </c>
      <c r="I9" s="106">
        <f>ROUND(IF(OR(G9=0,H9=0),0,G9/H9),1)</f>
        <v>7.8</v>
      </c>
      <c r="J9" s="107"/>
      <c r="K9" s="24"/>
      <c r="L9" s="34">
        <v>731</v>
      </c>
      <c r="M9" s="24"/>
    </row>
    <row r="10" spans="1:13" x14ac:dyDescent="0.2">
      <c r="A10" s="97">
        <v>2</v>
      </c>
      <c r="B10" s="104" t="s">
        <v>135</v>
      </c>
      <c r="C10" s="124">
        <v>14355</v>
      </c>
      <c r="D10" s="105">
        <f t="shared" si="0"/>
        <v>4785</v>
      </c>
      <c r="E10" s="105">
        <v>3872</v>
      </c>
      <c r="F10" s="119">
        <f>IFERROR(ROUND(E10/D10*100,2),0)</f>
        <v>80.92</v>
      </c>
      <c r="G10" s="34">
        <f>ROUND(C10-E10,0)</f>
        <v>10483</v>
      </c>
      <c r="H10" s="106">
        <f>ROUND((E10/$D$3),0)</f>
        <v>968</v>
      </c>
      <c r="I10" s="106">
        <f>ROUND(IF(OR(G10=0,H10=0),0,G10/H10),1)</f>
        <v>10.8</v>
      </c>
      <c r="J10" s="107"/>
      <c r="K10" s="24"/>
      <c r="L10" s="34"/>
      <c r="M10" s="24"/>
    </row>
    <row r="11" spans="1:13" ht="43.5" customHeight="1" x14ac:dyDescent="0.2">
      <c r="A11" s="100"/>
      <c r="B11" s="96" t="s">
        <v>134</v>
      </c>
      <c r="C11" s="108">
        <f>C10+C9</f>
        <v>307461</v>
      </c>
      <c r="D11" s="109">
        <f>D10+D9</f>
        <v>102487</v>
      </c>
      <c r="E11" s="109">
        <f>E10+E9</f>
        <v>103243</v>
      </c>
      <c r="F11" s="120">
        <f>IFERROR(ROUND(E11/D11*100,2),0)</f>
        <v>100.74</v>
      </c>
      <c r="G11" s="117">
        <f>ROUND(C11-E11,0)</f>
        <v>204218</v>
      </c>
      <c r="H11" s="110">
        <f>ROUND((E11/$D$3),0)</f>
        <v>25811</v>
      </c>
      <c r="I11" s="110">
        <f>ROUND(G11/H11,0)</f>
        <v>8</v>
      </c>
      <c r="J11" s="111"/>
      <c r="K11" s="80" t="s">
        <v>140</v>
      </c>
      <c r="L11" s="122">
        <f>L10+L9</f>
        <v>731</v>
      </c>
      <c r="M11" s="80" t="s">
        <v>140</v>
      </c>
    </row>
    <row r="12" spans="1:13" ht="83.25" x14ac:dyDescent="0.2">
      <c r="A12" s="101"/>
      <c r="B12" s="102" t="s">
        <v>97</v>
      </c>
      <c r="C12" s="112">
        <v>7903</v>
      </c>
      <c r="D12" s="105">
        <f>ROUND(C12/12*$D$3,0)</f>
        <v>2634</v>
      </c>
      <c r="E12" s="105">
        <v>2419</v>
      </c>
      <c r="F12" s="121">
        <f>IFERROR(ROUND(E12/D12*100,2),0)</f>
        <v>91.84</v>
      </c>
      <c r="G12" s="34">
        <f>ROUND(C12-D12,0)</f>
        <v>5269</v>
      </c>
      <c r="H12" s="106">
        <f>ROUND((E12/$D$3),0)</f>
        <v>605</v>
      </c>
      <c r="I12" s="113">
        <f>ROUND(IF(OR(G12=0,H12=0),0,G12/H12),1)</f>
        <v>8.6999999999999993</v>
      </c>
      <c r="J12" s="114"/>
      <c r="K12" s="115"/>
      <c r="L12" s="123">
        <v>-731</v>
      </c>
      <c r="M12" s="24"/>
    </row>
    <row r="13" spans="1:13" x14ac:dyDescent="0.2">
      <c r="A13" s="98"/>
      <c r="B13" s="99" t="s">
        <v>98</v>
      </c>
      <c r="C13" s="108">
        <f>C12+C11</f>
        <v>315364</v>
      </c>
      <c r="D13" s="109">
        <f>D12+D11</f>
        <v>105121</v>
      </c>
      <c r="E13" s="116">
        <f t="shared" ref="E13" si="1">E12+E11</f>
        <v>105662</v>
      </c>
      <c r="F13" s="120">
        <f>IFERROR(ROUND(E13/D13*100,2),0)</f>
        <v>100.51</v>
      </c>
      <c r="G13" s="118">
        <f>G12+G11</f>
        <v>209487</v>
      </c>
      <c r="H13" s="110">
        <f>ROUND((E13/$D$3),0)</f>
        <v>26416</v>
      </c>
      <c r="I13" s="110">
        <f>ROUND(G13/H13,0)</f>
        <v>8</v>
      </c>
      <c r="J13" s="111"/>
      <c r="K13" s="80" t="s">
        <v>140</v>
      </c>
      <c r="L13" s="122">
        <f>L12+L11</f>
        <v>0</v>
      </c>
      <c r="M13" s="91" t="s">
        <v>140</v>
      </c>
    </row>
    <row r="14" spans="1:13" x14ac:dyDescent="0.2">
      <c r="G14" s="92"/>
    </row>
    <row r="15" spans="1:13" x14ac:dyDescent="0.2">
      <c r="C15" s="93"/>
      <c r="D15" s="93"/>
      <c r="E15" s="93"/>
      <c r="F15" s="94"/>
      <c r="H15" s="93"/>
      <c r="I15" s="95"/>
      <c r="J15" s="95"/>
      <c r="K15" s="95"/>
      <c r="L15" s="95"/>
      <c r="M15" s="95"/>
    </row>
    <row r="16" spans="1:13" x14ac:dyDescent="0.2">
      <c r="C16" s="93"/>
      <c r="D16" s="93"/>
      <c r="E16" s="93"/>
      <c r="H16" s="93"/>
      <c r="I16" s="93"/>
      <c r="J16" s="93"/>
      <c r="K16" s="93"/>
      <c r="L16" s="93"/>
      <c r="M16" s="93"/>
    </row>
    <row r="17" spans="4:13" x14ac:dyDescent="0.2"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4:13" x14ac:dyDescent="0.2">
      <c r="H18" s="93"/>
    </row>
  </sheetData>
  <mergeCells count="16">
    <mergeCell ref="G1:L1"/>
    <mergeCell ref="A5:A7"/>
    <mergeCell ref="B5:B7"/>
    <mergeCell ref="C5:C7"/>
    <mergeCell ref="D5:D7"/>
    <mergeCell ref="E5:E7"/>
    <mergeCell ref="B2:M2"/>
    <mergeCell ref="F5:F7"/>
    <mergeCell ref="H5:H7"/>
    <mergeCell ref="I5:I7"/>
    <mergeCell ref="M5:M7"/>
    <mergeCell ref="G5:G7"/>
    <mergeCell ref="J5:K5"/>
    <mergeCell ref="J6:J7"/>
    <mergeCell ref="K6:K7"/>
    <mergeCell ref="L5:L7"/>
  </mergeCells>
  <conditionalFormatting sqref="C11:M13 F9:M9 E10:M10">
    <cfRule type="cellIs" dxfId="31" priority="15" operator="lessThan">
      <formula>0</formula>
    </cfRule>
  </conditionalFormatting>
  <conditionalFormatting sqref="C9">
    <cfRule type="cellIs" dxfId="30" priority="6" operator="lessThan">
      <formula>0</formula>
    </cfRule>
  </conditionalFormatting>
  <conditionalFormatting sqref="C10">
    <cfRule type="cellIs" dxfId="29" priority="5" operator="lessThan">
      <formula>0</formula>
    </cfRule>
  </conditionalFormatting>
  <conditionalFormatting sqref="D9:D10">
    <cfRule type="cellIs" dxfId="28" priority="1" operator="lessThan">
      <formula>0</formula>
    </cfRule>
  </conditionalFormatting>
  <conditionalFormatting sqref="E9">
    <cfRule type="cellIs" dxfId="27" priority="2" operator="lessThan">
      <formula>0</formula>
    </cfRule>
  </conditionalFormatting>
  <printOptions horizontalCentered="1"/>
  <pageMargins left="0.31496062992125984" right="0.31496062992125984" top="0" bottom="0" header="0" footer="0"/>
  <pageSetup paperSize="9" scale="3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2.21875" style="5" customWidth="1"/>
    <col min="29" max="30" width="27.77734375" style="5" hidden="1" customWidth="1"/>
    <col min="31" max="31" width="21.109375" style="5" customWidth="1"/>
    <col min="32" max="32" width="26.77734375" style="5" hidden="1" customWidth="1"/>
    <col min="33" max="33" width="0.33203125" style="5" hidden="1" customWidth="1"/>
    <col min="34" max="34" width="19.3320312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127</v>
      </c>
    </row>
    <row r="2" spans="1:40" ht="78.75" customHeight="1" x14ac:dyDescent="0.45">
      <c r="B2" s="146" t="s">
        <v>114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34" t="s">
        <v>0</v>
      </c>
      <c r="B14" s="134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36" t="s">
        <v>115</v>
      </c>
      <c r="I14" s="137"/>
      <c r="J14" s="138"/>
      <c r="K14" s="139" t="s">
        <v>116</v>
      </c>
      <c r="L14" s="140"/>
      <c r="M14" s="141"/>
      <c r="N14" s="134" t="s">
        <v>2</v>
      </c>
      <c r="O14" s="147" t="s">
        <v>117</v>
      </c>
      <c r="P14" s="148"/>
      <c r="Q14" s="149"/>
      <c r="R14" s="150" t="s">
        <v>124</v>
      </c>
      <c r="S14" s="151"/>
      <c r="T14" s="151"/>
      <c r="U14" s="151"/>
      <c r="V14" s="151"/>
      <c r="W14" s="151"/>
      <c r="X14" s="151"/>
      <c r="Y14" s="151"/>
      <c r="Z14" s="151"/>
      <c r="AA14" s="152"/>
      <c r="AB14" s="143" t="s">
        <v>131</v>
      </c>
      <c r="AC14" s="143"/>
      <c r="AD14" s="143"/>
      <c r="AE14" s="139" t="s">
        <v>121</v>
      </c>
      <c r="AF14" s="140"/>
      <c r="AG14" s="141"/>
      <c r="AH14" s="143" t="s">
        <v>130</v>
      </c>
      <c r="AI14" s="143"/>
      <c r="AJ14" s="143"/>
      <c r="AK14" s="153" t="s">
        <v>3</v>
      </c>
      <c r="AL14" s="156" t="s">
        <v>4</v>
      </c>
      <c r="AM14" s="159" t="s">
        <v>5</v>
      </c>
      <c r="AN14" s="83"/>
    </row>
    <row r="15" spans="1:40" s="6" customFormat="1" ht="36.75" hidden="1" customHeight="1" x14ac:dyDescent="0.2">
      <c r="A15" s="135"/>
      <c r="B15" s="135"/>
      <c r="C15" s="143" t="s">
        <v>6</v>
      </c>
      <c r="D15" s="77"/>
      <c r="E15" s="67"/>
      <c r="F15" s="68"/>
      <c r="G15" s="68"/>
      <c r="H15" s="143" t="s">
        <v>6</v>
      </c>
      <c r="I15" s="144" t="s">
        <v>7</v>
      </c>
      <c r="J15" s="145"/>
      <c r="K15" s="143" t="s">
        <v>6</v>
      </c>
      <c r="L15" s="144" t="s">
        <v>8</v>
      </c>
      <c r="M15" s="145"/>
      <c r="N15" s="135"/>
      <c r="O15" s="160" t="s">
        <v>9</v>
      </c>
      <c r="P15" s="162" t="s">
        <v>7</v>
      </c>
      <c r="Q15" s="163"/>
      <c r="R15" s="150" t="s">
        <v>10</v>
      </c>
      <c r="S15" s="151"/>
      <c r="T15" s="152"/>
      <c r="U15" s="7"/>
      <c r="V15" s="150" t="s">
        <v>112</v>
      </c>
      <c r="W15" s="151"/>
      <c r="X15" s="152"/>
      <c r="Y15" s="150" t="s">
        <v>113</v>
      </c>
      <c r="Z15" s="151"/>
      <c r="AA15" s="152"/>
      <c r="AB15" s="135" t="s">
        <v>9</v>
      </c>
      <c r="AC15" s="142" t="s">
        <v>7</v>
      </c>
      <c r="AD15" s="142"/>
      <c r="AE15" s="143" t="s">
        <v>9</v>
      </c>
      <c r="AF15" s="143" t="s">
        <v>7</v>
      </c>
      <c r="AG15" s="143"/>
      <c r="AH15" s="143" t="s">
        <v>9</v>
      </c>
      <c r="AI15" s="143" t="s">
        <v>7</v>
      </c>
      <c r="AJ15" s="143"/>
      <c r="AK15" s="154"/>
      <c r="AL15" s="157"/>
      <c r="AM15" s="159"/>
    </row>
    <row r="16" spans="1:40" s="6" customFormat="1" ht="123" hidden="1" customHeight="1" x14ac:dyDescent="0.2">
      <c r="A16" s="135"/>
      <c r="B16" s="135"/>
      <c r="C16" s="143"/>
      <c r="D16" s="62"/>
      <c r="E16" s="8"/>
      <c r="F16" s="8"/>
      <c r="G16" s="8"/>
      <c r="H16" s="143"/>
      <c r="I16" s="8" t="s">
        <v>112</v>
      </c>
      <c r="J16" s="8" t="s">
        <v>113</v>
      </c>
      <c r="K16" s="143"/>
      <c r="L16" s="8" t="s">
        <v>112</v>
      </c>
      <c r="M16" s="8" t="s">
        <v>113</v>
      </c>
      <c r="N16" s="142"/>
      <c r="O16" s="161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42"/>
      <c r="AC16" s="8" t="s">
        <v>112</v>
      </c>
      <c r="AD16" s="8" t="s">
        <v>113</v>
      </c>
      <c r="AE16" s="143"/>
      <c r="AF16" s="8" t="s">
        <v>112</v>
      </c>
      <c r="AG16" s="8" t="s">
        <v>113</v>
      </c>
      <c r="AH16" s="143"/>
      <c r="AI16" s="8" t="s">
        <v>112</v>
      </c>
      <c r="AJ16" s="8" t="s">
        <v>113</v>
      </c>
      <c r="AK16" s="155"/>
      <c r="AL16" s="158"/>
      <c r="AM16" s="159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21">
        <f>[2]COVID_В1!S16</f>
        <v>900</v>
      </c>
      <c r="G27" s="21">
        <f t="shared" si="16"/>
        <v>8244</v>
      </c>
      <c r="H27" s="21">
        <f t="shared" si="17"/>
        <v>1769</v>
      </c>
      <c r="I27" s="21">
        <f t="shared" si="18"/>
        <v>67</v>
      </c>
      <c r="J27" s="21">
        <f t="shared" si="18"/>
        <v>225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6265</v>
      </c>
      <c r="S27" s="21">
        <f t="shared" si="20"/>
        <v>6265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-225</v>
      </c>
      <c r="Z27" s="21">
        <f t="shared" si="27"/>
        <v>0</v>
      </c>
      <c r="AA27" s="21">
        <f t="shared" si="28"/>
        <v>-225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6265</v>
      </c>
      <c r="AF27" s="23">
        <f t="shared" si="31"/>
        <v>269</v>
      </c>
      <c r="AG27" s="23">
        <f t="shared" si="31"/>
        <v>900</v>
      </c>
      <c r="AH27" s="79">
        <f>IFERROR(ROUND((AE27/AB27),1),0)</f>
        <v>9.5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508</v>
      </c>
      <c r="G31" s="33">
        <f t="shared" si="33"/>
        <v>45317</v>
      </c>
      <c r="H31" s="33">
        <f t="shared" si="33"/>
        <v>11033</v>
      </c>
      <c r="I31" s="33">
        <f t="shared" si="33"/>
        <v>165</v>
      </c>
      <c r="J31" s="33">
        <f t="shared" si="33"/>
        <v>127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33441</v>
      </c>
      <c r="S31" s="33">
        <f t="shared" si="33"/>
        <v>33441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-127</v>
      </c>
      <c r="Z31" s="33">
        <f t="shared" si="33"/>
        <v>98</v>
      </c>
      <c r="AA31" s="33">
        <f t="shared" si="33"/>
        <v>-225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33441</v>
      </c>
      <c r="AF31" s="33">
        <f t="shared" si="33"/>
        <v>661</v>
      </c>
      <c r="AG31" s="33">
        <f t="shared" si="33"/>
        <v>508</v>
      </c>
      <c r="AH31" s="80">
        <f t="shared" si="4"/>
        <v>8.4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21">
        <f>[2]COVID_В1!S44</f>
        <v>901</v>
      </c>
      <c r="G55" s="21">
        <f t="shared" si="45"/>
        <v>8523</v>
      </c>
      <c r="H55" s="21">
        <f t="shared" si="46"/>
        <v>1869</v>
      </c>
      <c r="I55" s="21">
        <f t="shared" si="47"/>
        <v>37</v>
      </c>
      <c r="J55" s="21">
        <f t="shared" si="48"/>
        <v>225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5818</v>
      </c>
      <c r="S55" s="21">
        <f t="shared" si="50"/>
        <v>5818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-225</v>
      </c>
      <c r="Z55" s="21">
        <f t="shared" si="57"/>
        <v>0</v>
      </c>
      <c r="AA55" s="21">
        <f t="shared" si="58"/>
        <v>-225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5818</v>
      </c>
      <c r="AF55" s="23">
        <f t="shared" si="61"/>
        <v>147</v>
      </c>
      <c r="AG55" s="23">
        <f t="shared" si="62"/>
        <v>901</v>
      </c>
      <c r="AH55" s="79">
        <f t="shared" si="65"/>
        <v>6.5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195</v>
      </c>
      <c r="G61" s="33">
        <f t="shared" ref="G61" si="67">SUM(G36:G60)</f>
        <v>58592</v>
      </c>
      <c r="H61" s="33">
        <f t="shared" si="66"/>
        <v>14378</v>
      </c>
      <c r="I61" s="33">
        <f t="shared" si="66"/>
        <v>224</v>
      </c>
      <c r="J61" s="33">
        <f t="shared" si="66"/>
        <v>48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44501</v>
      </c>
      <c r="S61" s="33">
        <f t="shared" si="66"/>
        <v>44501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-48</v>
      </c>
      <c r="Z61" s="33">
        <f t="shared" si="66"/>
        <v>177</v>
      </c>
      <c r="AA61" s="33">
        <f t="shared" si="66"/>
        <v>-225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44501</v>
      </c>
      <c r="AF61" s="33">
        <f t="shared" si="66"/>
        <v>893</v>
      </c>
      <c r="AG61" s="33">
        <f t="shared" si="66"/>
        <v>195</v>
      </c>
      <c r="AH61" s="80">
        <f t="shared" si="65"/>
        <v>9.5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8">E61+E35+E31+E24</f>
        <v>2257</v>
      </c>
      <c r="F62" s="33">
        <f t="shared" si="68"/>
        <v>0</v>
      </c>
      <c r="G62" s="33">
        <f t="shared" ref="G62" si="69">G61+G35+G31+G24</f>
        <v>199742</v>
      </c>
      <c r="H62" s="33">
        <f t="shared" si="68"/>
        <v>49369</v>
      </c>
      <c r="I62" s="33">
        <f t="shared" si="68"/>
        <v>565</v>
      </c>
      <c r="J62" s="33">
        <f t="shared" si="68"/>
        <v>-1</v>
      </c>
      <c r="K62" s="33">
        <f t="shared" si="68"/>
        <v>50193</v>
      </c>
      <c r="L62" s="33">
        <f t="shared" si="68"/>
        <v>0</v>
      </c>
      <c r="M62" s="33">
        <f t="shared" si="68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70">S61+S35+S31+S24</f>
        <v>149549</v>
      </c>
      <c r="T62" s="33">
        <f t="shared" si="70"/>
        <v>0</v>
      </c>
      <c r="U62" s="33">
        <f t="shared" si="70"/>
        <v>-565</v>
      </c>
      <c r="V62" s="33">
        <f t="shared" si="70"/>
        <v>-565</v>
      </c>
      <c r="W62" s="33">
        <f t="shared" si="70"/>
        <v>0</v>
      </c>
      <c r="X62" s="33">
        <f t="shared" si="70"/>
        <v>-565</v>
      </c>
      <c r="Y62" s="33">
        <f t="shared" si="70"/>
        <v>1</v>
      </c>
      <c r="Z62" s="33">
        <f t="shared" si="70"/>
        <v>451</v>
      </c>
      <c r="AA62" s="33">
        <f t="shared" si="70"/>
        <v>-450</v>
      </c>
      <c r="AB62" s="33">
        <f t="shared" si="70"/>
        <v>16730</v>
      </c>
      <c r="AC62" s="33">
        <f>AC61+AC35+AC31+AC24</f>
        <v>0</v>
      </c>
      <c r="AD62" s="33">
        <f t="shared" si="70"/>
        <v>0</v>
      </c>
      <c r="AE62" s="33">
        <f t="shared" si="70"/>
        <v>149549</v>
      </c>
      <c r="AF62" s="33">
        <f t="shared" si="70"/>
        <v>2257</v>
      </c>
      <c r="AG62" s="33">
        <f t="shared" si="70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70"/>
        <v>0</v>
      </c>
      <c r="AL62" s="33">
        <f t="shared" si="70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71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2">E63</f>
        <v>0</v>
      </c>
      <c r="F64" s="33">
        <f t="shared" si="72"/>
        <v>0</v>
      </c>
      <c r="G64" s="33">
        <f t="shared" si="72"/>
        <v>0</v>
      </c>
      <c r="H64" s="33">
        <f>ROUND(C64/12*6,0)</f>
        <v>0</v>
      </c>
      <c r="I64" s="33"/>
      <c r="J64" s="33"/>
      <c r="K64" s="33">
        <f t="shared" si="72"/>
        <v>0</v>
      </c>
      <c r="L64" s="33">
        <f t="shared" si="72"/>
        <v>0</v>
      </c>
      <c r="M64" s="33">
        <f t="shared" si="72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2"/>
        <v>0</v>
      </c>
      <c r="S64" s="33">
        <f t="shared" si="72"/>
        <v>0</v>
      </c>
      <c r="T64" s="33">
        <f t="shared" si="72"/>
        <v>0</v>
      </c>
      <c r="U64" s="33">
        <f t="shared" si="72"/>
        <v>0</v>
      </c>
      <c r="V64" s="33">
        <f t="shared" si="72"/>
        <v>0</v>
      </c>
      <c r="W64" s="33">
        <f t="shared" si="72"/>
        <v>0</v>
      </c>
      <c r="X64" s="33">
        <f t="shared" si="72"/>
        <v>0</v>
      </c>
      <c r="Y64" s="33">
        <f t="shared" si="72"/>
        <v>0</v>
      </c>
      <c r="Z64" s="33">
        <f t="shared" si="72"/>
        <v>0</v>
      </c>
      <c r="AA64" s="33">
        <f t="shared" si="72"/>
        <v>0</v>
      </c>
      <c r="AB64" s="33">
        <f t="shared" si="72"/>
        <v>0</v>
      </c>
      <c r="AC64" s="33">
        <f t="shared" si="72"/>
        <v>0</v>
      </c>
      <c r="AD64" s="33">
        <f t="shared" si="72"/>
        <v>0</v>
      </c>
      <c r="AE64" s="33">
        <f t="shared" si="72"/>
        <v>0</v>
      </c>
      <c r="AF64" s="33">
        <f t="shared" si="72"/>
        <v>0</v>
      </c>
      <c r="AG64" s="33">
        <f t="shared" si="72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2"/>
        <v>0</v>
      </c>
      <c r="AL64" s="33">
        <f t="shared" si="72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8" si="73">D65+E65+F65</f>
        <v>0</v>
      </c>
      <c r="H65" s="21">
        <f>ROUND(C65/12*$I$6,0)</f>
        <v>0</v>
      </c>
      <c r="I65" s="21">
        <f t="shared" ref="I65:J69" si="74">ROUND(E65/12*$I$6,0)</f>
        <v>0</v>
      </c>
      <c r="J65" s="21">
        <f t="shared" si="74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5">ROUND(G65-K65,0)</f>
        <v>0</v>
      </c>
      <c r="S65" s="21">
        <f t="shared" ref="S65:S69" si="76">IFERROR(IF(R65&gt;0,R65,0),0)</f>
        <v>0</v>
      </c>
      <c r="T65" s="21">
        <f t="shared" ref="T65:T69" si="77">IFERROR(IF(R65&lt;0,R65,0),0)</f>
        <v>0</v>
      </c>
      <c r="U65" s="21">
        <f t="shared" ref="U65:U69" si="78">ROUND(L65-I65,0)</f>
        <v>0</v>
      </c>
      <c r="V65" s="21">
        <f t="shared" ref="V65:V69" si="79">ROUND(L65-I65,0)</f>
        <v>0</v>
      </c>
      <c r="W65" s="21">
        <f t="shared" ref="W65:W69" si="80">IFERROR(IF(U65&gt;0,U65,0),0)</f>
        <v>0</v>
      </c>
      <c r="X65" s="21">
        <f t="shared" ref="X65:X69" si="81">IFERROR(IF(U65&lt;0,U65,0),0)</f>
        <v>0</v>
      </c>
      <c r="Y65" s="21">
        <f t="shared" ref="Y65:Y69" si="82">ROUND(M65-J65,0)</f>
        <v>0</v>
      </c>
      <c r="Z65" s="21">
        <f t="shared" ref="Z65:Z69" si="83">IFERROR(IF(Y65&gt;0,Y65,0),0)</f>
        <v>0</v>
      </c>
      <c r="AA65" s="21">
        <f t="shared" ref="AA65:AA69" si="84">IFERROR(IF(Y65&lt;0,Y65,0),0)</f>
        <v>0</v>
      </c>
      <c r="AB65" s="43">
        <f t="shared" ref="AB65:AD69" si="85">ROUND(K65/$AB$6,0)</f>
        <v>0</v>
      </c>
      <c r="AC65" s="43">
        <f t="shared" si="85"/>
        <v>0</v>
      </c>
      <c r="AD65" s="43">
        <f t="shared" si="85"/>
        <v>0</v>
      </c>
      <c r="AE65" s="23">
        <f t="shared" ref="AE65:AE69" si="86">ROUND((G65-K65),0)</f>
        <v>0</v>
      </c>
      <c r="AF65" s="23">
        <f t="shared" ref="AF65:AG69" si="87">ROUND((E65-L65),0)</f>
        <v>0</v>
      </c>
      <c r="AG65" s="23">
        <f t="shared" si="87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3"/>
        <v>0</v>
      </c>
      <c r="H66" s="21">
        <f>ROUND(C66/12*$I$6,0)</f>
        <v>0</v>
      </c>
      <c r="I66" s="21">
        <f t="shared" si="74"/>
        <v>0</v>
      </c>
      <c r="J66" s="21">
        <f t="shared" si="74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5"/>
        <v>0</v>
      </c>
      <c r="S66" s="21">
        <f t="shared" si="76"/>
        <v>0</v>
      </c>
      <c r="T66" s="21">
        <f t="shared" si="77"/>
        <v>0</v>
      </c>
      <c r="U66" s="21">
        <f t="shared" si="78"/>
        <v>0</v>
      </c>
      <c r="V66" s="21">
        <f t="shared" si="79"/>
        <v>0</v>
      </c>
      <c r="W66" s="21">
        <f t="shared" si="80"/>
        <v>0</v>
      </c>
      <c r="X66" s="21">
        <f t="shared" si="81"/>
        <v>0</v>
      </c>
      <c r="Y66" s="21">
        <f t="shared" si="82"/>
        <v>0</v>
      </c>
      <c r="Z66" s="21">
        <f t="shared" si="83"/>
        <v>0</v>
      </c>
      <c r="AA66" s="21">
        <f t="shared" si="84"/>
        <v>0</v>
      </c>
      <c r="AB66" s="43">
        <f t="shared" si="85"/>
        <v>0</v>
      </c>
      <c r="AC66" s="43">
        <f t="shared" si="85"/>
        <v>0</v>
      </c>
      <c r="AD66" s="43">
        <f t="shared" si="85"/>
        <v>0</v>
      </c>
      <c r="AE66" s="23">
        <f t="shared" si="86"/>
        <v>0</v>
      </c>
      <c r="AF66" s="23">
        <f t="shared" si="87"/>
        <v>0</v>
      </c>
      <c r="AG66" s="23">
        <f t="shared" si="87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3"/>
        <v>0</v>
      </c>
      <c r="H67" s="21">
        <f>ROUND(C67/12*$I$6,0)</f>
        <v>0</v>
      </c>
      <c r="I67" s="21">
        <f t="shared" si="74"/>
        <v>0</v>
      </c>
      <c r="J67" s="21">
        <f t="shared" si="74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5"/>
        <v>0</v>
      </c>
      <c r="S67" s="21">
        <f t="shared" si="76"/>
        <v>0</v>
      </c>
      <c r="T67" s="21">
        <f t="shared" si="77"/>
        <v>0</v>
      </c>
      <c r="U67" s="21">
        <f t="shared" si="78"/>
        <v>0</v>
      </c>
      <c r="V67" s="21">
        <f t="shared" si="79"/>
        <v>0</v>
      </c>
      <c r="W67" s="21">
        <f t="shared" si="80"/>
        <v>0</v>
      </c>
      <c r="X67" s="21">
        <f t="shared" si="81"/>
        <v>0</v>
      </c>
      <c r="Y67" s="21">
        <f t="shared" si="82"/>
        <v>0</v>
      </c>
      <c r="Z67" s="21">
        <f t="shared" si="83"/>
        <v>0</v>
      </c>
      <c r="AA67" s="21">
        <f t="shared" si="84"/>
        <v>0</v>
      </c>
      <c r="AB67" s="43">
        <f t="shared" si="85"/>
        <v>0</v>
      </c>
      <c r="AC67" s="43">
        <f t="shared" si="85"/>
        <v>0</v>
      </c>
      <c r="AD67" s="43">
        <f t="shared" si="85"/>
        <v>0</v>
      </c>
      <c r="AE67" s="23">
        <f t="shared" si="86"/>
        <v>0</v>
      </c>
      <c r="AF67" s="23">
        <f t="shared" si="87"/>
        <v>0</v>
      </c>
      <c r="AG67" s="23">
        <f t="shared" si="87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3"/>
        <v>0</v>
      </c>
      <c r="H68" s="21">
        <f>ROUND(C68/12*$I$6,0)</f>
        <v>0</v>
      </c>
      <c r="I68" s="21">
        <f t="shared" si="74"/>
        <v>0</v>
      </c>
      <c r="J68" s="21">
        <f t="shared" si="74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5"/>
        <v>0</v>
      </c>
      <c r="S68" s="21">
        <f t="shared" si="76"/>
        <v>0</v>
      </c>
      <c r="T68" s="21">
        <f t="shared" si="77"/>
        <v>0</v>
      </c>
      <c r="U68" s="21">
        <f t="shared" si="78"/>
        <v>0</v>
      </c>
      <c r="V68" s="21">
        <f t="shared" si="79"/>
        <v>0</v>
      </c>
      <c r="W68" s="21">
        <f t="shared" si="80"/>
        <v>0</v>
      </c>
      <c r="X68" s="21">
        <f t="shared" si="81"/>
        <v>0</v>
      </c>
      <c r="Y68" s="21">
        <f t="shared" si="82"/>
        <v>0</v>
      </c>
      <c r="Z68" s="21">
        <f t="shared" si="83"/>
        <v>0</v>
      </c>
      <c r="AA68" s="21">
        <f t="shared" si="84"/>
        <v>0</v>
      </c>
      <c r="AB68" s="44">
        <f t="shared" si="85"/>
        <v>0</v>
      </c>
      <c r="AC68" s="44">
        <f t="shared" si="85"/>
        <v>0</v>
      </c>
      <c r="AD68" s="44">
        <f t="shared" si="85"/>
        <v>0</v>
      </c>
      <c r="AE68" s="23">
        <f t="shared" si="86"/>
        <v>0</v>
      </c>
      <c r="AF68" s="23">
        <f t="shared" si="87"/>
        <v>0</v>
      </c>
      <c r="AG68" s="23">
        <f t="shared" si="87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ref="G69" si="88">D69+E69+F69</f>
        <v>0</v>
      </c>
      <c r="H69" s="21">
        <f>ROUND(C69/12*$I$6,0)</f>
        <v>0</v>
      </c>
      <c r="I69" s="21">
        <f t="shared" si="74"/>
        <v>0</v>
      </c>
      <c r="J69" s="21">
        <f t="shared" si="74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5"/>
        <v>0</v>
      </c>
      <c r="S69" s="21">
        <f t="shared" si="76"/>
        <v>0</v>
      </c>
      <c r="T69" s="21">
        <f t="shared" si="77"/>
        <v>0</v>
      </c>
      <c r="U69" s="21">
        <f t="shared" si="78"/>
        <v>0</v>
      </c>
      <c r="V69" s="21">
        <f t="shared" si="79"/>
        <v>0</v>
      </c>
      <c r="W69" s="21">
        <f t="shared" si="80"/>
        <v>0</v>
      </c>
      <c r="X69" s="21">
        <f t="shared" si="81"/>
        <v>0</v>
      </c>
      <c r="Y69" s="21">
        <f t="shared" si="82"/>
        <v>0</v>
      </c>
      <c r="Z69" s="21">
        <f t="shared" si="83"/>
        <v>0</v>
      </c>
      <c r="AA69" s="21">
        <f t="shared" si="84"/>
        <v>0</v>
      </c>
      <c r="AB69" s="43">
        <f t="shared" si="85"/>
        <v>0</v>
      </c>
      <c r="AC69" s="43">
        <f t="shared" si="85"/>
        <v>0</v>
      </c>
      <c r="AD69" s="43">
        <f t="shared" si="85"/>
        <v>0</v>
      </c>
      <c r="AE69" s="23">
        <f t="shared" si="86"/>
        <v>0</v>
      </c>
      <c r="AF69" s="23">
        <f t="shared" si="87"/>
        <v>0</v>
      </c>
      <c r="AG69" s="23">
        <f t="shared" si="87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9">SUM(R65:R69)</f>
        <v>0</v>
      </c>
      <c r="S70" s="33">
        <f t="shared" si="89"/>
        <v>0</v>
      </c>
      <c r="T70" s="33">
        <f t="shared" si="89"/>
        <v>0</v>
      </c>
      <c r="U70" s="33">
        <f t="shared" si="89"/>
        <v>0</v>
      </c>
      <c r="V70" s="33">
        <f t="shared" si="89"/>
        <v>0</v>
      </c>
      <c r="W70" s="33">
        <f t="shared" si="89"/>
        <v>0</v>
      </c>
      <c r="X70" s="33">
        <f t="shared" si="89"/>
        <v>0</v>
      </c>
      <c r="Y70" s="33">
        <f t="shared" si="89"/>
        <v>0</v>
      </c>
      <c r="Z70" s="33">
        <f t="shared" si="89"/>
        <v>0</v>
      </c>
      <c r="AA70" s="33">
        <f t="shared" si="89"/>
        <v>0</v>
      </c>
      <c r="AB70" s="33">
        <f t="shared" si="89"/>
        <v>0</v>
      </c>
      <c r="AC70" s="33">
        <f t="shared" si="89"/>
        <v>0</v>
      </c>
      <c r="AD70" s="33">
        <f t="shared" si="89"/>
        <v>0</v>
      </c>
      <c r="AE70" s="33">
        <f t="shared" si="89"/>
        <v>0</v>
      </c>
      <c r="AF70" s="33">
        <f t="shared" si="89"/>
        <v>0</v>
      </c>
      <c r="AG70" s="33">
        <f t="shared" si="89"/>
        <v>0</v>
      </c>
      <c r="AH70" s="80">
        <f t="shared" si="89"/>
        <v>0</v>
      </c>
      <c r="AI70" s="30">
        <f t="shared" ref="AI70:AJ113" si="90">IFERROR(ROUND((AF70/AC70),1),0)</f>
        <v>0</v>
      </c>
      <c r="AJ70" s="30">
        <f t="shared" si="90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91">D71+E71+F71</f>
        <v>0</v>
      </c>
      <c r="H71" s="21">
        <f t="shared" ref="H71:H110" si="92">ROUND(C71/12*$I$6,0)</f>
        <v>0</v>
      </c>
      <c r="I71" s="21">
        <f t="shared" ref="I71:I110" si="93">ROUND(E71/12*$I$6,0)</f>
        <v>0</v>
      </c>
      <c r="J71" s="21">
        <f t="shared" ref="J71:J110" si="94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5">ROUND(G71-K71,0)</f>
        <v>0</v>
      </c>
      <c r="S71" s="21">
        <f t="shared" ref="S71:S110" si="96">IFERROR(IF(R71&gt;0,R71,0),0)</f>
        <v>0</v>
      </c>
      <c r="T71" s="21">
        <f t="shared" ref="T71:T110" si="97">IFERROR(IF(R71&lt;0,R71,0),0)</f>
        <v>0</v>
      </c>
      <c r="U71" s="21">
        <f t="shared" ref="U71:U110" si="98">ROUND(L71-I71,0)</f>
        <v>0</v>
      </c>
      <c r="V71" s="21">
        <f t="shared" ref="V71:V110" si="99">ROUND(L71-I71,0)</f>
        <v>0</v>
      </c>
      <c r="W71" s="21">
        <f t="shared" ref="W71:W110" si="100">IFERROR(IF(U71&gt;0,U71,0),0)</f>
        <v>0</v>
      </c>
      <c r="X71" s="21">
        <f t="shared" ref="X71:X110" si="101">IFERROR(IF(U71&lt;0,U71,0),0)</f>
        <v>0</v>
      </c>
      <c r="Y71" s="21">
        <f t="shared" ref="Y71:Y110" si="102">ROUND(M71-J71,0)</f>
        <v>0</v>
      </c>
      <c r="Z71" s="21">
        <f t="shared" ref="Z71:Z110" si="103">IFERROR(IF(Y71&gt;0,Y71,0),0)</f>
        <v>0</v>
      </c>
      <c r="AA71" s="21">
        <f t="shared" ref="AA71:AA110" si="104">IFERROR(IF(Y71&lt;0,Y71,0),0)</f>
        <v>0</v>
      </c>
      <c r="AB71" s="35">
        <f t="shared" ref="AB71:AD98" si="105">ROUND(K71/$AB$6,0)</f>
        <v>0</v>
      </c>
      <c r="AC71" s="35">
        <f t="shared" si="105"/>
        <v>0</v>
      </c>
      <c r="AD71" s="35">
        <f t="shared" si="105"/>
        <v>0</v>
      </c>
      <c r="AE71" s="23">
        <f t="shared" ref="AE71:AE110" si="106">ROUND((G71-K71),0)</f>
        <v>0</v>
      </c>
      <c r="AF71" s="23">
        <f t="shared" ref="AF71:AF110" si="107">ROUND((E71-L71),0)</f>
        <v>0</v>
      </c>
      <c r="AG71" s="23">
        <f t="shared" ref="AG71:AG110" si="108">ROUND((F71-M71),0)</f>
        <v>0</v>
      </c>
      <c r="AH71" s="79">
        <f t="shared" ref="AH71:AH111" si="109">IFERROR(ROUND((AE71/AB71),1),0)</f>
        <v>0</v>
      </c>
      <c r="AI71" s="24">
        <f t="shared" si="90"/>
        <v>0</v>
      </c>
      <c r="AJ71" s="24">
        <f t="shared" si="90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91"/>
        <v>3270</v>
      </c>
      <c r="H72" s="21">
        <f t="shared" si="92"/>
        <v>818</v>
      </c>
      <c r="I72" s="21">
        <f t="shared" si="93"/>
        <v>0</v>
      </c>
      <c r="J72" s="21">
        <f t="shared" si="94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5"/>
        <v>2397</v>
      </c>
      <c r="S72" s="21">
        <f t="shared" si="96"/>
        <v>2397</v>
      </c>
      <c r="T72" s="21">
        <f t="shared" si="97"/>
        <v>0</v>
      </c>
      <c r="U72" s="21">
        <f t="shared" si="98"/>
        <v>0</v>
      </c>
      <c r="V72" s="21">
        <f t="shared" si="99"/>
        <v>0</v>
      </c>
      <c r="W72" s="21">
        <f t="shared" si="100"/>
        <v>0</v>
      </c>
      <c r="X72" s="21">
        <f t="shared" si="101"/>
        <v>0</v>
      </c>
      <c r="Y72" s="21">
        <f t="shared" si="102"/>
        <v>0</v>
      </c>
      <c r="Z72" s="21">
        <f t="shared" si="103"/>
        <v>0</v>
      </c>
      <c r="AA72" s="21">
        <f t="shared" si="104"/>
        <v>0</v>
      </c>
      <c r="AB72" s="35">
        <f t="shared" si="105"/>
        <v>291</v>
      </c>
      <c r="AC72" s="35">
        <f t="shared" si="105"/>
        <v>0</v>
      </c>
      <c r="AD72" s="35">
        <f t="shared" si="105"/>
        <v>0</v>
      </c>
      <c r="AE72" s="23">
        <f t="shared" si="106"/>
        <v>2397</v>
      </c>
      <c r="AF72" s="23">
        <f t="shared" si="107"/>
        <v>0</v>
      </c>
      <c r="AG72" s="23">
        <f t="shared" si="108"/>
        <v>0</v>
      </c>
      <c r="AH72" s="79">
        <f t="shared" si="109"/>
        <v>8.1999999999999993</v>
      </c>
      <c r="AI72" s="24">
        <f t="shared" si="90"/>
        <v>0</v>
      </c>
      <c r="AJ72" s="24">
        <f t="shared" si="90"/>
        <v>0</v>
      </c>
      <c r="AK72" s="37"/>
      <c r="AL72" s="37"/>
      <c r="AM72" s="25"/>
    </row>
    <row r="73" spans="1:39" ht="27.75" x14ac:dyDescent="0.3">
      <c r="A73" s="19">
        <f t="shared" ref="A73:A110" si="110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91"/>
        <v>613</v>
      </c>
      <c r="H73" s="21">
        <f t="shared" si="92"/>
        <v>153</v>
      </c>
      <c r="I73" s="21">
        <f t="shared" si="93"/>
        <v>0</v>
      </c>
      <c r="J73" s="21">
        <f t="shared" si="94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5"/>
        <v>518</v>
      </c>
      <c r="S73" s="21">
        <f t="shared" si="96"/>
        <v>518</v>
      </c>
      <c r="T73" s="21">
        <f t="shared" si="97"/>
        <v>0</v>
      </c>
      <c r="U73" s="21">
        <f t="shared" si="98"/>
        <v>0</v>
      </c>
      <c r="V73" s="21">
        <f t="shared" si="99"/>
        <v>0</v>
      </c>
      <c r="W73" s="21">
        <f t="shared" si="100"/>
        <v>0</v>
      </c>
      <c r="X73" s="21">
        <f t="shared" si="101"/>
        <v>0</v>
      </c>
      <c r="Y73" s="21">
        <f t="shared" si="102"/>
        <v>0</v>
      </c>
      <c r="Z73" s="21">
        <f t="shared" si="103"/>
        <v>0</v>
      </c>
      <c r="AA73" s="21">
        <f t="shared" si="104"/>
        <v>0</v>
      </c>
      <c r="AB73" s="35">
        <f t="shared" si="105"/>
        <v>32</v>
      </c>
      <c r="AC73" s="35">
        <f t="shared" si="105"/>
        <v>0</v>
      </c>
      <c r="AD73" s="35">
        <f t="shared" si="105"/>
        <v>0</v>
      </c>
      <c r="AE73" s="23">
        <f t="shared" si="106"/>
        <v>518</v>
      </c>
      <c r="AF73" s="23">
        <f t="shared" si="107"/>
        <v>0</v>
      </c>
      <c r="AG73" s="23">
        <f t="shared" si="108"/>
        <v>0</v>
      </c>
      <c r="AH73" s="79">
        <f t="shared" si="109"/>
        <v>16.2</v>
      </c>
      <c r="AI73" s="24">
        <f t="shared" si="90"/>
        <v>0</v>
      </c>
      <c r="AJ73" s="24">
        <f t="shared" si="90"/>
        <v>0</v>
      </c>
      <c r="AK73" s="35"/>
      <c r="AL73" s="35"/>
      <c r="AM73" s="25"/>
    </row>
    <row r="74" spans="1:39" ht="27.75" x14ac:dyDescent="0.3">
      <c r="A74" s="19">
        <f t="shared" si="110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91"/>
        <v>0</v>
      </c>
      <c r="H74" s="21">
        <f t="shared" si="92"/>
        <v>0</v>
      </c>
      <c r="I74" s="21">
        <f t="shared" si="93"/>
        <v>0</v>
      </c>
      <c r="J74" s="21">
        <f t="shared" si="94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5"/>
        <v>0</v>
      </c>
      <c r="S74" s="21">
        <f t="shared" si="96"/>
        <v>0</v>
      </c>
      <c r="T74" s="21">
        <f t="shared" si="97"/>
        <v>0</v>
      </c>
      <c r="U74" s="21">
        <f t="shared" si="98"/>
        <v>0</v>
      </c>
      <c r="V74" s="21">
        <f t="shared" si="99"/>
        <v>0</v>
      </c>
      <c r="W74" s="21">
        <f t="shared" si="100"/>
        <v>0</v>
      </c>
      <c r="X74" s="21">
        <f t="shared" si="101"/>
        <v>0</v>
      </c>
      <c r="Y74" s="21">
        <f t="shared" si="102"/>
        <v>0</v>
      </c>
      <c r="Z74" s="21">
        <f t="shared" si="103"/>
        <v>0</v>
      </c>
      <c r="AA74" s="21">
        <f t="shared" si="104"/>
        <v>0</v>
      </c>
      <c r="AB74" s="35">
        <f t="shared" si="105"/>
        <v>0</v>
      </c>
      <c r="AC74" s="35">
        <f t="shared" si="105"/>
        <v>0</v>
      </c>
      <c r="AD74" s="35">
        <f t="shared" si="105"/>
        <v>0</v>
      </c>
      <c r="AE74" s="23">
        <f t="shared" si="106"/>
        <v>0</v>
      </c>
      <c r="AF74" s="23">
        <f t="shared" si="107"/>
        <v>0</v>
      </c>
      <c r="AG74" s="23">
        <f t="shared" si="108"/>
        <v>0</v>
      </c>
      <c r="AH74" s="79">
        <f t="shared" si="109"/>
        <v>0</v>
      </c>
      <c r="AI74" s="24">
        <f t="shared" si="90"/>
        <v>0</v>
      </c>
      <c r="AJ74" s="24">
        <f t="shared" si="90"/>
        <v>0</v>
      </c>
      <c r="AK74" s="35"/>
      <c r="AL74" s="35"/>
      <c r="AM74" s="25"/>
    </row>
    <row r="75" spans="1:39" ht="27.75" x14ac:dyDescent="0.3">
      <c r="A75" s="19">
        <f t="shared" si="110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91"/>
        <v>0</v>
      </c>
      <c r="H75" s="21">
        <f t="shared" si="92"/>
        <v>0</v>
      </c>
      <c r="I75" s="21">
        <f t="shared" si="93"/>
        <v>0</v>
      </c>
      <c r="J75" s="21">
        <f t="shared" si="94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5"/>
        <v>0</v>
      </c>
      <c r="S75" s="21">
        <f t="shared" si="96"/>
        <v>0</v>
      </c>
      <c r="T75" s="21">
        <f t="shared" si="97"/>
        <v>0</v>
      </c>
      <c r="U75" s="21">
        <f t="shared" si="98"/>
        <v>0</v>
      </c>
      <c r="V75" s="21">
        <f t="shared" si="99"/>
        <v>0</v>
      </c>
      <c r="W75" s="21">
        <f t="shared" si="100"/>
        <v>0</v>
      </c>
      <c r="X75" s="21">
        <f t="shared" si="101"/>
        <v>0</v>
      </c>
      <c r="Y75" s="21">
        <f t="shared" si="102"/>
        <v>0</v>
      </c>
      <c r="Z75" s="21">
        <f t="shared" si="103"/>
        <v>0</v>
      </c>
      <c r="AA75" s="21">
        <f t="shared" si="104"/>
        <v>0</v>
      </c>
      <c r="AB75" s="35">
        <f t="shared" si="105"/>
        <v>0</v>
      </c>
      <c r="AC75" s="35">
        <f t="shared" si="105"/>
        <v>0</v>
      </c>
      <c r="AD75" s="35">
        <f t="shared" si="105"/>
        <v>0</v>
      </c>
      <c r="AE75" s="23">
        <f t="shared" si="106"/>
        <v>0</v>
      </c>
      <c r="AF75" s="23">
        <f t="shared" si="107"/>
        <v>0</v>
      </c>
      <c r="AG75" s="23">
        <f t="shared" si="108"/>
        <v>0</v>
      </c>
      <c r="AH75" s="79">
        <f t="shared" si="109"/>
        <v>0</v>
      </c>
      <c r="AI75" s="24">
        <f t="shared" si="90"/>
        <v>0</v>
      </c>
      <c r="AJ75" s="24">
        <f t="shared" si="90"/>
        <v>0</v>
      </c>
      <c r="AK75" s="35"/>
      <c r="AL75" s="35"/>
      <c r="AM75" s="25"/>
    </row>
    <row r="76" spans="1:39" ht="27.75" x14ac:dyDescent="0.3">
      <c r="A76" s="19">
        <f t="shared" si="110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91"/>
        <v>0</v>
      </c>
      <c r="H76" s="21">
        <f t="shared" si="92"/>
        <v>0</v>
      </c>
      <c r="I76" s="21">
        <f t="shared" si="93"/>
        <v>0</v>
      </c>
      <c r="J76" s="21">
        <f t="shared" si="94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5"/>
        <v>0</v>
      </c>
      <c r="S76" s="21">
        <f t="shared" si="96"/>
        <v>0</v>
      </c>
      <c r="T76" s="21">
        <f t="shared" si="97"/>
        <v>0</v>
      </c>
      <c r="U76" s="21">
        <f t="shared" si="98"/>
        <v>0</v>
      </c>
      <c r="V76" s="21">
        <f t="shared" si="99"/>
        <v>0</v>
      </c>
      <c r="W76" s="21">
        <f t="shared" si="100"/>
        <v>0</v>
      </c>
      <c r="X76" s="21">
        <f t="shared" si="101"/>
        <v>0</v>
      </c>
      <c r="Y76" s="21">
        <f t="shared" si="102"/>
        <v>0</v>
      </c>
      <c r="Z76" s="21">
        <f t="shared" si="103"/>
        <v>0</v>
      </c>
      <c r="AA76" s="21">
        <f t="shared" si="104"/>
        <v>0</v>
      </c>
      <c r="AB76" s="35">
        <f t="shared" si="105"/>
        <v>0</v>
      </c>
      <c r="AC76" s="35">
        <f t="shared" si="105"/>
        <v>0</v>
      </c>
      <c r="AD76" s="35">
        <f t="shared" si="105"/>
        <v>0</v>
      </c>
      <c r="AE76" s="23">
        <f t="shared" si="106"/>
        <v>0</v>
      </c>
      <c r="AF76" s="23">
        <f t="shared" si="107"/>
        <v>0</v>
      </c>
      <c r="AG76" s="23">
        <f t="shared" si="108"/>
        <v>0</v>
      </c>
      <c r="AH76" s="79">
        <f t="shared" si="109"/>
        <v>0</v>
      </c>
      <c r="AI76" s="24">
        <f t="shared" si="90"/>
        <v>0</v>
      </c>
      <c r="AJ76" s="24">
        <f t="shared" si="90"/>
        <v>0</v>
      </c>
      <c r="AK76" s="35"/>
      <c r="AL76" s="35"/>
      <c r="AM76" s="25"/>
    </row>
    <row r="77" spans="1:39" ht="27.75" x14ac:dyDescent="0.3">
      <c r="A77" s="19">
        <f t="shared" si="110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91"/>
        <v>0</v>
      </c>
      <c r="H77" s="21">
        <f t="shared" si="92"/>
        <v>0</v>
      </c>
      <c r="I77" s="21">
        <f t="shared" si="93"/>
        <v>0</v>
      </c>
      <c r="J77" s="21">
        <f t="shared" si="94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5"/>
        <v>0</v>
      </c>
      <c r="S77" s="21">
        <f t="shared" si="96"/>
        <v>0</v>
      </c>
      <c r="T77" s="21">
        <f t="shared" si="97"/>
        <v>0</v>
      </c>
      <c r="U77" s="21">
        <f t="shared" si="98"/>
        <v>0</v>
      </c>
      <c r="V77" s="21">
        <f t="shared" si="99"/>
        <v>0</v>
      </c>
      <c r="W77" s="21">
        <f t="shared" si="100"/>
        <v>0</v>
      </c>
      <c r="X77" s="21">
        <f t="shared" si="101"/>
        <v>0</v>
      </c>
      <c r="Y77" s="21">
        <f t="shared" si="102"/>
        <v>0</v>
      </c>
      <c r="Z77" s="21">
        <f t="shared" si="103"/>
        <v>0</v>
      </c>
      <c r="AA77" s="21">
        <f t="shared" si="104"/>
        <v>0</v>
      </c>
      <c r="AB77" s="35">
        <f t="shared" si="105"/>
        <v>0</v>
      </c>
      <c r="AC77" s="35">
        <f t="shared" si="105"/>
        <v>0</v>
      </c>
      <c r="AD77" s="35">
        <f t="shared" si="105"/>
        <v>0</v>
      </c>
      <c r="AE77" s="23">
        <f t="shared" si="106"/>
        <v>0</v>
      </c>
      <c r="AF77" s="23">
        <f t="shared" si="107"/>
        <v>0</v>
      </c>
      <c r="AG77" s="23">
        <f t="shared" si="108"/>
        <v>0</v>
      </c>
      <c r="AH77" s="79">
        <f t="shared" si="109"/>
        <v>0</v>
      </c>
      <c r="AI77" s="24">
        <f t="shared" si="90"/>
        <v>0</v>
      </c>
      <c r="AJ77" s="24">
        <f t="shared" si="90"/>
        <v>0</v>
      </c>
      <c r="AK77" s="35"/>
      <c r="AL77" s="35"/>
      <c r="AM77" s="25"/>
    </row>
    <row r="78" spans="1:39" ht="27.75" x14ac:dyDescent="0.3">
      <c r="A78" s="19">
        <f t="shared" si="110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91"/>
        <v>0</v>
      </c>
      <c r="H78" s="21">
        <f t="shared" si="92"/>
        <v>0</v>
      </c>
      <c r="I78" s="21">
        <f t="shared" si="93"/>
        <v>0</v>
      </c>
      <c r="J78" s="21">
        <f t="shared" si="94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5"/>
        <v>0</v>
      </c>
      <c r="S78" s="21">
        <f t="shared" si="96"/>
        <v>0</v>
      </c>
      <c r="T78" s="21">
        <f t="shared" si="97"/>
        <v>0</v>
      </c>
      <c r="U78" s="21">
        <f t="shared" si="98"/>
        <v>0</v>
      </c>
      <c r="V78" s="21">
        <f t="shared" si="99"/>
        <v>0</v>
      </c>
      <c r="W78" s="21">
        <f t="shared" si="100"/>
        <v>0</v>
      </c>
      <c r="X78" s="21">
        <f t="shared" si="101"/>
        <v>0</v>
      </c>
      <c r="Y78" s="21">
        <f t="shared" si="102"/>
        <v>0</v>
      </c>
      <c r="Z78" s="21">
        <f t="shared" si="103"/>
        <v>0</v>
      </c>
      <c r="AA78" s="21">
        <f t="shared" si="104"/>
        <v>0</v>
      </c>
      <c r="AB78" s="35">
        <f t="shared" si="105"/>
        <v>0</v>
      </c>
      <c r="AC78" s="35">
        <f t="shared" si="105"/>
        <v>0</v>
      </c>
      <c r="AD78" s="35">
        <f t="shared" si="105"/>
        <v>0</v>
      </c>
      <c r="AE78" s="23">
        <f t="shared" si="106"/>
        <v>0</v>
      </c>
      <c r="AF78" s="23">
        <f t="shared" si="107"/>
        <v>0</v>
      </c>
      <c r="AG78" s="23">
        <f t="shared" si="108"/>
        <v>0</v>
      </c>
      <c r="AH78" s="79">
        <f t="shared" si="109"/>
        <v>0</v>
      </c>
      <c r="AI78" s="24">
        <f t="shared" si="90"/>
        <v>0</v>
      </c>
      <c r="AJ78" s="24">
        <f t="shared" si="90"/>
        <v>0</v>
      </c>
      <c r="AK78" s="35"/>
      <c r="AL78" s="35"/>
      <c r="AM78" s="25"/>
    </row>
    <row r="79" spans="1:39" ht="27.75" x14ac:dyDescent="0.3">
      <c r="A79" s="19">
        <f t="shared" si="110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91"/>
        <v>0</v>
      </c>
      <c r="H79" s="21">
        <f t="shared" si="92"/>
        <v>0</v>
      </c>
      <c r="I79" s="21">
        <f t="shared" si="93"/>
        <v>0</v>
      </c>
      <c r="J79" s="21">
        <f t="shared" si="94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5"/>
        <v>0</v>
      </c>
      <c r="S79" s="21">
        <f t="shared" si="96"/>
        <v>0</v>
      </c>
      <c r="T79" s="21">
        <f t="shared" si="97"/>
        <v>0</v>
      </c>
      <c r="U79" s="21">
        <f t="shared" si="98"/>
        <v>0</v>
      </c>
      <c r="V79" s="21">
        <f t="shared" si="99"/>
        <v>0</v>
      </c>
      <c r="W79" s="21">
        <f t="shared" si="100"/>
        <v>0</v>
      </c>
      <c r="X79" s="21">
        <f t="shared" si="101"/>
        <v>0</v>
      </c>
      <c r="Y79" s="21">
        <f t="shared" si="102"/>
        <v>0</v>
      </c>
      <c r="Z79" s="21">
        <f t="shared" si="103"/>
        <v>0</v>
      </c>
      <c r="AA79" s="21">
        <f t="shared" si="104"/>
        <v>0</v>
      </c>
      <c r="AB79" s="35">
        <f t="shared" si="105"/>
        <v>0</v>
      </c>
      <c r="AC79" s="35">
        <f t="shared" si="105"/>
        <v>0</v>
      </c>
      <c r="AD79" s="35">
        <f t="shared" si="105"/>
        <v>0</v>
      </c>
      <c r="AE79" s="23">
        <f t="shared" si="106"/>
        <v>0</v>
      </c>
      <c r="AF79" s="23">
        <f t="shared" si="107"/>
        <v>0</v>
      </c>
      <c r="AG79" s="23">
        <f t="shared" si="108"/>
        <v>0</v>
      </c>
      <c r="AH79" s="79">
        <f t="shared" si="109"/>
        <v>0</v>
      </c>
      <c r="AI79" s="24">
        <f t="shared" si="90"/>
        <v>0</v>
      </c>
      <c r="AJ79" s="24">
        <f t="shared" si="90"/>
        <v>0</v>
      </c>
      <c r="AK79" s="35"/>
      <c r="AL79" s="35"/>
      <c r="AM79" s="25"/>
    </row>
    <row r="80" spans="1:39" ht="27.75" x14ac:dyDescent="0.3">
      <c r="A80" s="19">
        <f t="shared" si="110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91"/>
        <v>282</v>
      </c>
      <c r="H80" s="21">
        <f t="shared" si="92"/>
        <v>71</v>
      </c>
      <c r="I80" s="21">
        <f t="shared" si="93"/>
        <v>0</v>
      </c>
      <c r="J80" s="21">
        <f t="shared" si="94"/>
        <v>0</v>
      </c>
      <c r="K80" s="21">
        <f>[3]Итого!BT72</f>
        <v>0</v>
      </c>
      <c r="L80" s="21"/>
      <c r="M80" s="21"/>
      <c r="N80" s="21"/>
      <c r="O80" s="22">
        <f t="shared" ref="O80:Q114" si="111">IFERROR(ROUND(K80/H80*100,2),0)</f>
        <v>0</v>
      </c>
      <c r="P80" s="22">
        <f t="shared" si="111"/>
        <v>0</v>
      </c>
      <c r="Q80" s="22">
        <f t="shared" si="111"/>
        <v>0</v>
      </c>
      <c r="R80" s="21">
        <f t="shared" si="95"/>
        <v>282</v>
      </c>
      <c r="S80" s="21">
        <f t="shared" si="96"/>
        <v>282</v>
      </c>
      <c r="T80" s="21">
        <f t="shared" si="97"/>
        <v>0</v>
      </c>
      <c r="U80" s="21">
        <f t="shared" si="98"/>
        <v>0</v>
      </c>
      <c r="V80" s="21">
        <f t="shared" si="99"/>
        <v>0</v>
      </c>
      <c r="W80" s="21">
        <f t="shared" si="100"/>
        <v>0</v>
      </c>
      <c r="X80" s="21">
        <f t="shared" si="101"/>
        <v>0</v>
      </c>
      <c r="Y80" s="21">
        <f t="shared" si="102"/>
        <v>0</v>
      </c>
      <c r="Z80" s="21">
        <f t="shared" si="103"/>
        <v>0</v>
      </c>
      <c r="AA80" s="21">
        <f t="shared" si="104"/>
        <v>0</v>
      </c>
      <c r="AB80" s="35">
        <f t="shared" si="105"/>
        <v>0</v>
      </c>
      <c r="AC80" s="35">
        <f t="shared" si="105"/>
        <v>0</v>
      </c>
      <c r="AD80" s="35">
        <f t="shared" si="105"/>
        <v>0</v>
      </c>
      <c r="AE80" s="23">
        <f t="shared" si="106"/>
        <v>282</v>
      </c>
      <c r="AF80" s="23">
        <f t="shared" si="107"/>
        <v>0</v>
      </c>
      <c r="AG80" s="23">
        <f t="shared" si="108"/>
        <v>0</v>
      </c>
      <c r="AH80" s="79">
        <f t="shared" si="109"/>
        <v>0</v>
      </c>
      <c r="AI80" s="24">
        <f t="shared" si="90"/>
        <v>0</v>
      </c>
      <c r="AJ80" s="24">
        <f t="shared" si="90"/>
        <v>0</v>
      </c>
      <c r="AK80" s="35"/>
      <c r="AL80" s="35"/>
      <c r="AM80" s="25"/>
    </row>
    <row r="81" spans="1:39" ht="27.75" x14ac:dyDescent="0.3">
      <c r="A81" s="19">
        <f t="shared" si="110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91"/>
        <v>0</v>
      </c>
      <c r="H81" s="21">
        <f t="shared" si="92"/>
        <v>0</v>
      </c>
      <c r="I81" s="21">
        <f t="shared" si="93"/>
        <v>0</v>
      </c>
      <c r="J81" s="21">
        <f t="shared" si="94"/>
        <v>0</v>
      </c>
      <c r="K81" s="21">
        <f>[3]Итого!BT73</f>
        <v>0</v>
      </c>
      <c r="L81" s="21"/>
      <c r="M81" s="21"/>
      <c r="N81" s="21"/>
      <c r="O81" s="22">
        <f t="shared" si="111"/>
        <v>0</v>
      </c>
      <c r="P81" s="22">
        <f t="shared" si="111"/>
        <v>0</v>
      </c>
      <c r="Q81" s="22">
        <f t="shared" si="111"/>
        <v>0</v>
      </c>
      <c r="R81" s="21">
        <f t="shared" si="95"/>
        <v>0</v>
      </c>
      <c r="S81" s="21">
        <f t="shared" si="96"/>
        <v>0</v>
      </c>
      <c r="T81" s="21">
        <f t="shared" si="97"/>
        <v>0</v>
      </c>
      <c r="U81" s="21">
        <f t="shared" si="98"/>
        <v>0</v>
      </c>
      <c r="V81" s="21">
        <f t="shared" si="99"/>
        <v>0</v>
      </c>
      <c r="W81" s="21">
        <f t="shared" si="100"/>
        <v>0</v>
      </c>
      <c r="X81" s="21">
        <f t="shared" si="101"/>
        <v>0</v>
      </c>
      <c r="Y81" s="21">
        <f t="shared" si="102"/>
        <v>0</v>
      </c>
      <c r="Z81" s="21">
        <f t="shared" si="103"/>
        <v>0</v>
      </c>
      <c r="AA81" s="21">
        <f t="shared" si="104"/>
        <v>0</v>
      </c>
      <c r="AB81" s="35">
        <f t="shared" si="105"/>
        <v>0</v>
      </c>
      <c r="AC81" s="35">
        <f t="shared" si="105"/>
        <v>0</v>
      </c>
      <c r="AD81" s="35">
        <f t="shared" si="105"/>
        <v>0</v>
      </c>
      <c r="AE81" s="23">
        <f t="shared" si="106"/>
        <v>0</v>
      </c>
      <c r="AF81" s="23">
        <f t="shared" si="107"/>
        <v>0</v>
      </c>
      <c r="AG81" s="23">
        <f t="shared" si="108"/>
        <v>0</v>
      </c>
      <c r="AH81" s="79">
        <f t="shared" si="109"/>
        <v>0</v>
      </c>
      <c r="AI81" s="24">
        <f t="shared" si="90"/>
        <v>0</v>
      </c>
      <c r="AJ81" s="24">
        <f t="shared" si="90"/>
        <v>0</v>
      </c>
      <c r="AK81" s="35"/>
      <c r="AL81" s="35"/>
      <c r="AM81" s="25"/>
    </row>
    <row r="82" spans="1:39" ht="27.75" x14ac:dyDescent="0.3">
      <c r="A82" s="19">
        <f t="shared" si="110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91"/>
        <v>0</v>
      </c>
      <c r="H82" s="21">
        <f t="shared" si="92"/>
        <v>0</v>
      </c>
      <c r="I82" s="21">
        <f t="shared" si="93"/>
        <v>0</v>
      </c>
      <c r="J82" s="21">
        <f t="shared" si="94"/>
        <v>0</v>
      </c>
      <c r="K82" s="21">
        <f>[3]Итого!BT74</f>
        <v>0</v>
      </c>
      <c r="L82" s="21"/>
      <c r="M82" s="21"/>
      <c r="N82" s="21"/>
      <c r="O82" s="22">
        <f t="shared" si="111"/>
        <v>0</v>
      </c>
      <c r="P82" s="22">
        <f t="shared" si="111"/>
        <v>0</v>
      </c>
      <c r="Q82" s="22">
        <f t="shared" si="111"/>
        <v>0</v>
      </c>
      <c r="R82" s="21">
        <f t="shared" si="95"/>
        <v>0</v>
      </c>
      <c r="S82" s="21">
        <f t="shared" si="96"/>
        <v>0</v>
      </c>
      <c r="T82" s="21">
        <f t="shared" si="97"/>
        <v>0</v>
      </c>
      <c r="U82" s="21">
        <f t="shared" si="98"/>
        <v>0</v>
      </c>
      <c r="V82" s="21">
        <f t="shared" si="99"/>
        <v>0</v>
      </c>
      <c r="W82" s="21">
        <f t="shared" si="100"/>
        <v>0</v>
      </c>
      <c r="X82" s="21">
        <f t="shared" si="101"/>
        <v>0</v>
      </c>
      <c r="Y82" s="21">
        <f t="shared" si="102"/>
        <v>0</v>
      </c>
      <c r="Z82" s="21">
        <f t="shared" si="103"/>
        <v>0</v>
      </c>
      <c r="AA82" s="21">
        <f t="shared" si="104"/>
        <v>0</v>
      </c>
      <c r="AB82" s="35">
        <f t="shared" si="105"/>
        <v>0</v>
      </c>
      <c r="AC82" s="35">
        <f t="shared" si="105"/>
        <v>0</v>
      </c>
      <c r="AD82" s="35">
        <f t="shared" si="105"/>
        <v>0</v>
      </c>
      <c r="AE82" s="23">
        <f t="shared" si="106"/>
        <v>0</v>
      </c>
      <c r="AF82" s="23">
        <f t="shared" si="107"/>
        <v>0</v>
      </c>
      <c r="AG82" s="23">
        <f t="shared" si="108"/>
        <v>0</v>
      </c>
      <c r="AH82" s="79">
        <f t="shared" si="109"/>
        <v>0</v>
      </c>
      <c r="AI82" s="24">
        <f t="shared" si="90"/>
        <v>0</v>
      </c>
      <c r="AJ82" s="24">
        <f t="shared" si="90"/>
        <v>0</v>
      </c>
      <c r="AK82" s="35"/>
      <c r="AL82" s="35"/>
      <c r="AM82" s="25"/>
    </row>
    <row r="83" spans="1:39" ht="27.75" x14ac:dyDescent="0.3">
      <c r="A83" s="19">
        <f t="shared" si="110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91"/>
        <v>0</v>
      </c>
      <c r="H83" s="21">
        <f t="shared" si="92"/>
        <v>0</v>
      </c>
      <c r="I83" s="21">
        <f t="shared" si="93"/>
        <v>0</v>
      </c>
      <c r="J83" s="21">
        <f t="shared" si="94"/>
        <v>0</v>
      </c>
      <c r="K83" s="21">
        <f>[3]Итого!BT75</f>
        <v>0</v>
      </c>
      <c r="L83" s="21"/>
      <c r="M83" s="21"/>
      <c r="N83" s="21"/>
      <c r="O83" s="22">
        <f t="shared" si="111"/>
        <v>0</v>
      </c>
      <c r="P83" s="22">
        <f t="shared" si="111"/>
        <v>0</v>
      </c>
      <c r="Q83" s="22">
        <f t="shared" si="111"/>
        <v>0</v>
      </c>
      <c r="R83" s="21">
        <f t="shared" si="95"/>
        <v>0</v>
      </c>
      <c r="S83" s="21">
        <f t="shared" si="96"/>
        <v>0</v>
      </c>
      <c r="T83" s="21">
        <f t="shared" si="97"/>
        <v>0</v>
      </c>
      <c r="U83" s="21">
        <f t="shared" si="98"/>
        <v>0</v>
      </c>
      <c r="V83" s="21">
        <f t="shared" si="99"/>
        <v>0</v>
      </c>
      <c r="W83" s="21">
        <f t="shared" si="100"/>
        <v>0</v>
      </c>
      <c r="X83" s="21">
        <f t="shared" si="101"/>
        <v>0</v>
      </c>
      <c r="Y83" s="21">
        <f t="shared" si="102"/>
        <v>0</v>
      </c>
      <c r="Z83" s="21">
        <f t="shared" si="103"/>
        <v>0</v>
      </c>
      <c r="AA83" s="21">
        <f t="shared" si="104"/>
        <v>0</v>
      </c>
      <c r="AB83" s="35">
        <f t="shared" si="105"/>
        <v>0</v>
      </c>
      <c r="AC83" s="35">
        <f t="shared" si="105"/>
        <v>0</v>
      </c>
      <c r="AD83" s="35">
        <f t="shared" si="105"/>
        <v>0</v>
      </c>
      <c r="AE83" s="23">
        <f t="shared" si="106"/>
        <v>0</v>
      </c>
      <c r="AF83" s="23">
        <f t="shared" si="107"/>
        <v>0</v>
      </c>
      <c r="AG83" s="23">
        <f t="shared" si="108"/>
        <v>0</v>
      </c>
      <c r="AH83" s="79">
        <f t="shared" si="109"/>
        <v>0</v>
      </c>
      <c r="AI83" s="24">
        <f t="shared" si="90"/>
        <v>0</v>
      </c>
      <c r="AJ83" s="24">
        <f t="shared" si="90"/>
        <v>0</v>
      </c>
      <c r="AK83" s="35"/>
      <c r="AL83" s="35"/>
      <c r="AM83" s="25"/>
    </row>
    <row r="84" spans="1:39" ht="27.75" x14ac:dyDescent="0.3">
      <c r="A84" s="19">
        <f t="shared" si="110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91"/>
        <v>207</v>
      </c>
      <c r="H84" s="21">
        <f t="shared" si="92"/>
        <v>52</v>
      </c>
      <c r="I84" s="21">
        <f t="shared" si="93"/>
        <v>0</v>
      </c>
      <c r="J84" s="21">
        <f t="shared" si="94"/>
        <v>0</v>
      </c>
      <c r="K84" s="21">
        <f>[3]Итого!BT76</f>
        <v>44</v>
      </c>
      <c r="L84" s="21"/>
      <c r="M84" s="21"/>
      <c r="N84" s="21"/>
      <c r="O84" s="22">
        <f t="shared" si="111"/>
        <v>84.62</v>
      </c>
      <c r="P84" s="22">
        <f t="shared" si="111"/>
        <v>0</v>
      </c>
      <c r="Q84" s="22">
        <f t="shared" si="111"/>
        <v>0</v>
      </c>
      <c r="R84" s="21">
        <f t="shared" si="95"/>
        <v>163</v>
      </c>
      <c r="S84" s="21">
        <f t="shared" si="96"/>
        <v>163</v>
      </c>
      <c r="T84" s="21">
        <f t="shared" si="97"/>
        <v>0</v>
      </c>
      <c r="U84" s="21">
        <f t="shared" si="98"/>
        <v>0</v>
      </c>
      <c r="V84" s="21">
        <f t="shared" si="99"/>
        <v>0</v>
      </c>
      <c r="W84" s="21">
        <f t="shared" si="100"/>
        <v>0</v>
      </c>
      <c r="X84" s="21">
        <f t="shared" si="101"/>
        <v>0</v>
      </c>
      <c r="Y84" s="21">
        <f t="shared" si="102"/>
        <v>0</v>
      </c>
      <c r="Z84" s="21">
        <f t="shared" si="103"/>
        <v>0</v>
      </c>
      <c r="AA84" s="21">
        <f t="shared" si="104"/>
        <v>0</v>
      </c>
      <c r="AB84" s="35">
        <f t="shared" si="105"/>
        <v>15</v>
      </c>
      <c r="AC84" s="35">
        <f t="shared" si="105"/>
        <v>0</v>
      </c>
      <c r="AD84" s="35">
        <f t="shared" si="105"/>
        <v>0</v>
      </c>
      <c r="AE84" s="23">
        <f t="shared" si="106"/>
        <v>163</v>
      </c>
      <c r="AF84" s="23">
        <f t="shared" si="107"/>
        <v>0</v>
      </c>
      <c r="AG84" s="23">
        <f t="shared" si="108"/>
        <v>0</v>
      </c>
      <c r="AH84" s="79">
        <f t="shared" si="109"/>
        <v>10.9</v>
      </c>
      <c r="AI84" s="24">
        <f t="shared" si="90"/>
        <v>0</v>
      </c>
      <c r="AJ84" s="24">
        <f t="shared" si="90"/>
        <v>0</v>
      </c>
      <c r="AK84" s="35"/>
      <c r="AL84" s="35"/>
      <c r="AM84" s="25"/>
    </row>
    <row r="85" spans="1:39" ht="27.75" x14ac:dyDescent="0.3">
      <c r="A85" s="19">
        <f t="shared" si="110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91"/>
        <v>0</v>
      </c>
      <c r="H85" s="21">
        <f t="shared" si="92"/>
        <v>0</v>
      </c>
      <c r="I85" s="21">
        <f t="shared" si="93"/>
        <v>0</v>
      </c>
      <c r="J85" s="21">
        <f t="shared" si="94"/>
        <v>0</v>
      </c>
      <c r="K85" s="21">
        <f>[3]Итого!BT77</f>
        <v>0</v>
      </c>
      <c r="L85" s="21"/>
      <c r="M85" s="21"/>
      <c r="N85" s="21"/>
      <c r="O85" s="22">
        <f t="shared" si="111"/>
        <v>0</v>
      </c>
      <c r="P85" s="22">
        <f t="shared" si="111"/>
        <v>0</v>
      </c>
      <c r="Q85" s="22">
        <f t="shared" si="111"/>
        <v>0</v>
      </c>
      <c r="R85" s="21">
        <f t="shared" si="95"/>
        <v>0</v>
      </c>
      <c r="S85" s="21">
        <f t="shared" si="96"/>
        <v>0</v>
      </c>
      <c r="T85" s="21">
        <f t="shared" si="97"/>
        <v>0</v>
      </c>
      <c r="U85" s="21">
        <f t="shared" si="98"/>
        <v>0</v>
      </c>
      <c r="V85" s="21">
        <f t="shared" si="99"/>
        <v>0</v>
      </c>
      <c r="W85" s="21">
        <f t="shared" si="100"/>
        <v>0</v>
      </c>
      <c r="X85" s="21">
        <f t="shared" si="101"/>
        <v>0</v>
      </c>
      <c r="Y85" s="21">
        <f t="shared" si="102"/>
        <v>0</v>
      </c>
      <c r="Z85" s="21">
        <f t="shared" si="103"/>
        <v>0</v>
      </c>
      <c r="AA85" s="21">
        <f t="shared" si="104"/>
        <v>0</v>
      </c>
      <c r="AB85" s="35">
        <f t="shared" si="105"/>
        <v>0</v>
      </c>
      <c r="AC85" s="35">
        <f t="shared" si="105"/>
        <v>0</v>
      </c>
      <c r="AD85" s="35">
        <f t="shared" si="105"/>
        <v>0</v>
      </c>
      <c r="AE85" s="23">
        <f t="shared" si="106"/>
        <v>0</v>
      </c>
      <c r="AF85" s="23">
        <f t="shared" si="107"/>
        <v>0</v>
      </c>
      <c r="AG85" s="23">
        <f t="shared" si="108"/>
        <v>0</v>
      </c>
      <c r="AH85" s="79">
        <f t="shared" si="109"/>
        <v>0</v>
      </c>
      <c r="AI85" s="24">
        <f t="shared" si="90"/>
        <v>0</v>
      </c>
      <c r="AJ85" s="24">
        <f t="shared" si="90"/>
        <v>0</v>
      </c>
      <c r="AK85" s="35"/>
      <c r="AL85" s="35"/>
      <c r="AM85" s="25"/>
    </row>
    <row r="86" spans="1:39" ht="27.75" x14ac:dyDescent="0.3">
      <c r="A86" s="19">
        <f t="shared" si="110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91"/>
        <v>0</v>
      </c>
      <c r="H86" s="21">
        <f t="shared" si="92"/>
        <v>0</v>
      </c>
      <c r="I86" s="21">
        <f t="shared" si="93"/>
        <v>0</v>
      </c>
      <c r="J86" s="21">
        <f t="shared" si="94"/>
        <v>0</v>
      </c>
      <c r="K86" s="21">
        <f>[3]Итого!BT78</f>
        <v>0</v>
      </c>
      <c r="L86" s="21"/>
      <c r="M86" s="21"/>
      <c r="N86" s="21"/>
      <c r="O86" s="22">
        <f t="shared" si="111"/>
        <v>0</v>
      </c>
      <c r="P86" s="22">
        <f t="shared" si="111"/>
        <v>0</v>
      </c>
      <c r="Q86" s="22">
        <f t="shared" si="111"/>
        <v>0</v>
      </c>
      <c r="R86" s="21">
        <f t="shared" si="95"/>
        <v>0</v>
      </c>
      <c r="S86" s="21">
        <f t="shared" si="96"/>
        <v>0</v>
      </c>
      <c r="T86" s="21">
        <f t="shared" si="97"/>
        <v>0</v>
      </c>
      <c r="U86" s="21">
        <f t="shared" si="98"/>
        <v>0</v>
      </c>
      <c r="V86" s="21">
        <f t="shared" si="99"/>
        <v>0</v>
      </c>
      <c r="W86" s="21">
        <f t="shared" si="100"/>
        <v>0</v>
      </c>
      <c r="X86" s="21">
        <f t="shared" si="101"/>
        <v>0</v>
      </c>
      <c r="Y86" s="21">
        <f t="shared" si="102"/>
        <v>0</v>
      </c>
      <c r="Z86" s="21">
        <f t="shared" si="103"/>
        <v>0</v>
      </c>
      <c r="AA86" s="21">
        <f t="shared" si="104"/>
        <v>0</v>
      </c>
      <c r="AB86" s="35">
        <f t="shared" si="105"/>
        <v>0</v>
      </c>
      <c r="AC86" s="35">
        <f t="shared" si="105"/>
        <v>0</v>
      </c>
      <c r="AD86" s="35">
        <f t="shared" si="105"/>
        <v>0</v>
      </c>
      <c r="AE86" s="23">
        <f t="shared" si="106"/>
        <v>0</v>
      </c>
      <c r="AF86" s="23">
        <f t="shared" si="107"/>
        <v>0</v>
      </c>
      <c r="AG86" s="23">
        <f t="shared" si="108"/>
        <v>0</v>
      </c>
      <c r="AH86" s="79">
        <f t="shared" si="109"/>
        <v>0</v>
      </c>
      <c r="AI86" s="24">
        <f t="shared" si="90"/>
        <v>0</v>
      </c>
      <c r="AJ86" s="24">
        <f t="shared" si="90"/>
        <v>0</v>
      </c>
      <c r="AK86" s="35"/>
      <c r="AL86" s="35"/>
      <c r="AM86" s="25"/>
    </row>
    <row r="87" spans="1:39" ht="27.75" x14ac:dyDescent="0.3">
      <c r="A87" s="19">
        <f t="shared" si="110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91"/>
        <v>815</v>
      </c>
      <c r="H87" s="21">
        <f t="shared" si="92"/>
        <v>204</v>
      </c>
      <c r="I87" s="21">
        <f t="shared" si="93"/>
        <v>0</v>
      </c>
      <c r="J87" s="21">
        <f t="shared" si="94"/>
        <v>0</v>
      </c>
      <c r="K87" s="21">
        <f>[3]Итого!BT79</f>
        <v>126</v>
      </c>
      <c r="L87" s="21"/>
      <c r="M87" s="21"/>
      <c r="N87" s="21"/>
      <c r="O87" s="22">
        <f t="shared" si="111"/>
        <v>61.76</v>
      </c>
      <c r="P87" s="22">
        <f t="shared" si="111"/>
        <v>0</v>
      </c>
      <c r="Q87" s="22">
        <f t="shared" si="111"/>
        <v>0</v>
      </c>
      <c r="R87" s="21">
        <f t="shared" si="95"/>
        <v>689</v>
      </c>
      <c r="S87" s="21">
        <f t="shared" si="96"/>
        <v>689</v>
      </c>
      <c r="T87" s="21">
        <f t="shared" si="97"/>
        <v>0</v>
      </c>
      <c r="U87" s="21">
        <f t="shared" si="98"/>
        <v>0</v>
      </c>
      <c r="V87" s="21">
        <f t="shared" si="99"/>
        <v>0</v>
      </c>
      <c r="W87" s="21">
        <f t="shared" si="100"/>
        <v>0</v>
      </c>
      <c r="X87" s="21">
        <f t="shared" si="101"/>
        <v>0</v>
      </c>
      <c r="Y87" s="21">
        <f t="shared" si="102"/>
        <v>0</v>
      </c>
      <c r="Z87" s="21">
        <f t="shared" si="103"/>
        <v>0</v>
      </c>
      <c r="AA87" s="21">
        <f t="shared" si="104"/>
        <v>0</v>
      </c>
      <c r="AB87" s="35">
        <f t="shared" si="105"/>
        <v>42</v>
      </c>
      <c r="AC87" s="35">
        <f t="shared" si="105"/>
        <v>0</v>
      </c>
      <c r="AD87" s="35">
        <f t="shared" si="105"/>
        <v>0</v>
      </c>
      <c r="AE87" s="23">
        <f t="shared" si="106"/>
        <v>689</v>
      </c>
      <c r="AF87" s="23">
        <f t="shared" si="107"/>
        <v>0</v>
      </c>
      <c r="AG87" s="23">
        <f t="shared" si="108"/>
        <v>0</v>
      </c>
      <c r="AH87" s="79">
        <f t="shared" si="109"/>
        <v>16.399999999999999</v>
      </c>
      <c r="AI87" s="24">
        <f t="shared" si="90"/>
        <v>0</v>
      </c>
      <c r="AJ87" s="24">
        <f t="shared" si="90"/>
        <v>0</v>
      </c>
      <c r="AK87" s="35"/>
      <c r="AL87" s="35"/>
      <c r="AM87" s="25"/>
    </row>
    <row r="88" spans="1:39" ht="27.75" x14ac:dyDescent="0.3">
      <c r="A88" s="19">
        <f t="shared" si="110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91"/>
        <v>0</v>
      </c>
      <c r="H88" s="21">
        <f t="shared" si="92"/>
        <v>0</v>
      </c>
      <c r="I88" s="21">
        <f t="shared" si="93"/>
        <v>0</v>
      </c>
      <c r="J88" s="21">
        <f t="shared" si="94"/>
        <v>0</v>
      </c>
      <c r="K88" s="21">
        <f>[3]Итого!BT80</f>
        <v>0</v>
      </c>
      <c r="L88" s="21"/>
      <c r="M88" s="21"/>
      <c r="N88" s="21"/>
      <c r="O88" s="22">
        <f t="shared" si="111"/>
        <v>0</v>
      </c>
      <c r="P88" s="22">
        <f t="shared" si="111"/>
        <v>0</v>
      </c>
      <c r="Q88" s="22">
        <f t="shared" si="111"/>
        <v>0</v>
      </c>
      <c r="R88" s="21">
        <f t="shared" si="95"/>
        <v>0</v>
      </c>
      <c r="S88" s="21">
        <f t="shared" si="96"/>
        <v>0</v>
      </c>
      <c r="T88" s="21">
        <f t="shared" si="97"/>
        <v>0</v>
      </c>
      <c r="U88" s="21">
        <f t="shared" si="98"/>
        <v>0</v>
      </c>
      <c r="V88" s="21">
        <f t="shared" si="99"/>
        <v>0</v>
      </c>
      <c r="W88" s="21">
        <f t="shared" si="100"/>
        <v>0</v>
      </c>
      <c r="X88" s="21">
        <f t="shared" si="101"/>
        <v>0</v>
      </c>
      <c r="Y88" s="21">
        <f t="shared" si="102"/>
        <v>0</v>
      </c>
      <c r="Z88" s="21">
        <f t="shared" si="103"/>
        <v>0</v>
      </c>
      <c r="AA88" s="21">
        <f t="shared" si="104"/>
        <v>0</v>
      </c>
      <c r="AB88" s="35">
        <f t="shared" si="105"/>
        <v>0</v>
      </c>
      <c r="AC88" s="35">
        <f t="shared" si="105"/>
        <v>0</v>
      </c>
      <c r="AD88" s="35">
        <f t="shared" si="105"/>
        <v>0</v>
      </c>
      <c r="AE88" s="23">
        <f t="shared" si="106"/>
        <v>0</v>
      </c>
      <c r="AF88" s="23">
        <f t="shared" si="107"/>
        <v>0</v>
      </c>
      <c r="AG88" s="23">
        <f t="shared" si="108"/>
        <v>0</v>
      </c>
      <c r="AH88" s="79">
        <f t="shared" si="109"/>
        <v>0</v>
      </c>
      <c r="AI88" s="24">
        <f t="shared" si="90"/>
        <v>0</v>
      </c>
      <c r="AJ88" s="24">
        <f t="shared" si="90"/>
        <v>0</v>
      </c>
      <c r="AK88" s="35"/>
      <c r="AL88" s="35"/>
      <c r="AM88" s="25"/>
    </row>
    <row r="89" spans="1:39" ht="27.75" x14ac:dyDescent="0.3">
      <c r="A89" s="19">
        <f t="shared" si="110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91"/>
        <v>0</v>
      </c>
      <c r="H89" s="21">
        <f t="shared" si="92"/>
        <v>0</v>
      </c>
      <c r="I89" s="21">
        <f t="shared" si="93"/>
        <v>0</v>
      </c>
      <c r="J89" s="21">
        <f t="shared" si="94"/>
        <v>0</v>
      </c>
      <c r="K89" s="21">
        <f>[3]Итого!BT81</f>
        <v>0</v>
      </c>
      <c r="L89" s="21"/>
      <c r="M89" s="21"/>
      <c r="N89" s="21"/>
      <c r="O89" s="22">
        <f t="shared" si="111"/>
        <v>0</v>
      </c>
      <c r="P89" s="22">
        <f t="shared" si="111"/>
        <v>0</v>
      </c>
      <c r="Q89" s="22">
        <f t="shared" si="111"/>
        <v>0</v>
      </c>
      <c r="R89" s="21">
        <f t="shared" si="95"/>
        <v>0</v>
      </c>
      <c r="S89" s="21">
        <f t="shared" si="96"/>
        <v>0</v>
      </c>
      <c r="T89" s="21">
        <f t="shared" si="97"/>
        <v>0</v>
      </c>
      <c r="U89" s="21">
        <f t="shared" si="98"/>
        <v>0</v>
      </c>
      <c r="V89" s="21">
        <f t="shared" si="99"/>
        <v>0</v>
      </c>
      <c r="W89" s="21">
        <f t="shared" si="100"/>
        <v>0</v>
      </c>
      <c r="X89" s="21">
        <f t="shared" si="101"/>
        <v>0</v>
      </c>
      <c r="Y89" s="21">
        <f t="shared" si="102"/>
        <v>0</v>
      </c>
      <c r="Z89" s="21">
        <f t="shared" si="103"/>
        <v>0</v>
      </c>
      <c r="AA89" s="21">
        <f t="shared" si="104"/>
        <v>0</v>
      </c>
      <c r="AB89" s="35">
        <f t="shared" si="105"/>
        <v>0</v>
      </c>
      <c r="AC89" s="35">
        <f t="shared" si="105"/>
        <v>0</v>
      </c>
      <c r="AD89" s="35">
        <f t="shared" si="105"/>
        <v>0</v>
      </c>
      <c r="AE89" s="23">
        <f t="shared" si="106"/>
        <v>0</v>
      </c>
      <c r="AF89" s="23">
        <f t="shared" si="107"/>
        <v>0</v>
      </c>
      <c r="AG89" s="23">
        <f t="shared" si="108"/>
        <v>0</v>
      </c>
      <c r="AH89" s="79">
        <f t="shared" si="109"/>
        <v>0</v>
      </c>
      <c r="AI89" s="24">
        <f t="shared" si="90"/>
        <v>0</v>
      </c>
      <c r="AJ89" s="24">
        <f t="shared" si="90"/>
        <v>0</v>
      </c>
      <c r="AK89" s="35"/>
      <c r="AL89" s="35"/>
      <c r="AM89" s="25"/>
    </row>
    <row r="90" spans="1:39" ht="27.75" x14ac:dyDescent="0.3">
      <c r="A90" s="19">
        <f t="shared" si="110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91"/>
        <v>500</v>
      </c>
      <c r="H90" s="21">
        <f t="shared" si="92"/>
        <v>125</v>
      </c>
      <c r="I90" s="21">
        <f t="shared" si="93"/>
        <v>0</v>
      </c>
      <c r="J90" s="21">
        <f t="shared" si="94"/>
        <v>0</v>
      </c>
      <c r="K90" s="21">
        <f>[3]Итого!BT82</f>
        <v>168</v>
      </c>
      <c r="L90" s="21"/>
      <c r="M90" s="21"/>
      <c r="N90" s="21"/>
      <c r="O90" s="22">
        <f t="shared" si="111"/>
        <v>134.4</v>
      </c>
      <c r="P90" s="22">
        <f t="shared" si="111"/>
        <v>0</v>
      </c>
      <c r="Q90" s="22">
        <f t="shared" si="111"/>
        <v>0</v>
      </c>
      <c r="R90" s="21">
        <f t="shared" si="95"/>
        <v>332</v>
      </c>
      <c r="S90" s="21">
        <f t="shared" si="96"/>
        <v>332</v>
      </c>
      <c r="T90" s="21">
        <f t="shared" si="97"/>
        <v>0</v>
      </c>
      <c r="U90" s="21">
        <f t="shared" si="98"/>
        <v>0</v>
      </c>
      <c r="V90" s="21">
        <f t="shared" si="99"/>
        <v>0</v>
      </c>
      <c r="W90" s="21">
        <f t="shared" si="100"/>
        <v>0</v>
      </c>
      <c r="X90" s="21">
        <f t="shared" si="101"/>
        <v>0</v>
      </c>
      <c r="Y90" s="21">
        <f t="shared" si="102"/>
        <v>0</v>
      </c>
      <c r="Z90" s="21">
        <f t="shared" si="103"/>
        <v>0</v>
      </c>
      <c r="AA90" s="21">
        <f t="shared" si="104"/>
        <v>0</v>
      </c>
      <c r="AB90" s="35">
        <f t="shared" si="105"/>
        <v>56</v>
      </c>
      <c r="AC90" s="35">
        <f t="shared" si="105"/>
        <v>0</v>
      </c>
      <c r="AD90" s="35">
        <f t="shared" si="105"/>
        <v>0</v>
      </c>
      <c r="AE90" s="23">
        <f t="shared" si="106"/>
        <v>332</v>
      </c>
      <c r="AF90" s="23">
        <f t="shared" si="107"/>
        <v>0</v>
      </c>
      <c r="AG90" s="23">
        <f t="shared" si="108"/>
        <v>0</v>
      </c>
      <c r="AH90" s="79">
        <f t="shared" si="109"/>
        <v>5.9</v>
      </c>
      <c r="AI90" s="24">
        <f t="shared" si="90"/>
        <v>0</v>
      </c>
      <c r="AJ90" s="24">
        <f t="shared" si="90"/>
        <v>0</v>
      </c>
      <c r="AK90" s="35"/>
      <c r="AL90" s="35"/>
      <c r="AM90" s="25"/>
    </row>
    <row r="91" spans="1:39" ht="27.75" x14ac:dyDescent="0.3">
      <c r="A91" s="19">
        <f t="shared" si="110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91"/>
        <v>0</v>
      </c>
      <c r="H91" s="21">
        <f t="shared" si="92"/>
        <v>0</v>
      </c>
      <c r="I91" s="21">
        <f t="shared" si="93"/>
        <v>0</v>
      </c>
      <c r="J91" s="21">
        <f t="shared" si="94"/>
        <v>0</v>
      </c>
      <c r="K91" s="21">
        <f>[3]Итого!BT83</f>
        <v>0</v>
      </c>
      <c r="L91" s="21"/>
      <c r="M91" s="21"/>
      <c r="N91" s="21"/>
      <c r="O91" s="22">
        <f t="shared" si="111"/>
        <v>0</v>
      </c>
      <c r="P91" s="22">
        <f t="shared" si="111"/>
        <v>0</v>
      </c>
      <c r="Q91" s="22">
        <f t="shared" si="111"/>
        <v>0</v>
      </c>
      <c r="R91" s="21">
        <f t="shared" si="95"/>
        <v>0</v>
      </c>
      <c r="S91" s="21">
        <f t="shared" si="96"/>
        <v>0</v>
      </c>
      <c r="T91" s="21">
        <f t="shared" si="97"/>
        <v>0</v>
      </c>
      <c r="U91" s="21">
        <f t="shared" si="98"/>
        <v>0</v>
      </c>
      <c r="V91" s="21">
        <f t="shared" si="99"/>
        <v>0</v>
      </c>
      <c r="W91" s="21">
        <f t="shared" si="100"/>
        <v>0</v>
      </c>
      <c r="X91" s="21">
        <f t="shared" si="101"/>
        <v>0</v>
      </c>
      <c r="Y91" s="21">
        <f t="shared" si="102"/>
        <v>0</v>
      </c>
      <c r="Z91" s="21">
        <f t="shared" si="103"/>
        <v>0</v>
      </c>
      <c r="AA91" s="21">
        <f t="shared" si="104"/>
        <v>0</v>
      </c>
      <c r="AB91" s="35">
        <f t="shared" si="105"/>
        <v>0</v>
      </c>
      <c r="AC91" s="35">
        <f t="shared" si="105"/>
        <v>0</v>
      </c>
      <c r="AD91" s="35">
        <f t="shared" si="105"/>
        <v>0</v>
      </c>
      <c r="AE91" s="23">
        <f t="shared" si="106"/>
        <v>0</v>
      </c>
      <c r="AF91" s="23">
        <f t="shared" si="107"/>
        <v>0</v>
      </c>
      <c r="AG91" s="23">
        <f t="shared" si="108"/>
        <v>0</v>
      </c>
      <c r="AH91" s="79">
        <f t="shared" si="109"/>
        <v>0</v>
      </c>
      <c r="AI91" s="24">
        <f t="shared" si="90"/>
        <v>0</v>
      </c>
      <c r="AJ91" s="24">
        <f t="shared" si="90"/>
        <v>0</v>
      </c>
      <c r="AK91" s="35"/>
      <c r="AL91" s="35"/>
      <c r="AM91" s="25"/>
    </row>
    <row r="92" spans="1:39" ht="27.75" x14ac:dyDescent="0.3">
      <c r="A92" s="19">
        <f t="shared" si="110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91"/>
        <v>0</v>
      </c>
      <c r="H92" s="21">
        <f t="shared" si="92"/>
        <v>0</v>
      </c>
      <c r="I92" s="21">
        <f t="shared" si="93"/>
        <v>0</v>
      </c>
      <c r="J92" s="21">
        <f t="shared" si="94"/>
        <v>0</v>
      </c>
      <c r="K92" s="21">
        <f>[3]Итого!BT84</f>
        <v>0</v>
      </c>
      <c r="L92" s="21"/>
      <c r="M92" s="21"/>
      <c r="N92" s="21"/>
      <c r="O92" s="22">
        <f t="shared" si="111"/>
        <v>0</v>
      </c>
      <c r="P92" s="22">
        <f t="shared" si="111"/>
        <v>0</v>
      </c>
      <c r="Q92" s="22">
        <f t="shared" si="111"/>
        <v>0</v>
      </c>
      <c r="R92" s="21">
        <f t="shared" si="95"/>
        <v>0</v>
      </c>
      <c r="S92" s="21">
        <f t="shared" si="96"/>
        <v>0</v>
      </c>
      <c r="T92" s="21">
        <f t="shared" si="97"/>
        <v>0</v>
      </c>
      <c r="U92" s="21">
        <f t="shared" si="98"/>
        <v>0</v>
      </c>
      <c r="V92" s="21">
        <f t="shared" si="99"/>
        <v>0</v>
      </c>
      <c r="W92" s="21">
        <f t="shared" si="100"/>
        <v>0</v>
      </c>
      <c r="X92" s="21">
        <f t="shared" si="101"/>
        <v>0</v>
      </c>
      <c r="Y92" s="21">
        <f t="shared" si="102"/>
        <v>0</v>
      </c>
      <c r="Z92" s="21">
        <f t="shared" si="103"/>
        <v>0</v>
      </c>
      <c r="AA92" s="21">
        <f t="shared" si="104"/>
        <v>0</v>
      </c>
      <c r="AB92" s="35">
        <f t="shared" si="105"/>
        <v>0</v>
      </c>
      <c r="AC92" s="35">
        <f t="shared" si="105"/>
        <v>0</v>
      </c>
      <c r="AD92" s="35">
        <f t="shared" si="105"/>
        <v>0</v>
      </c>
      <c r="AE92" s="23">
        <f t="shared" si="106"/>
        <v>0</v>
      </c>
      <c r="AF92" s="23">
        <f t="shared" si="107"/>
        <v>0</v>
      </c>
      <c r="AG92" s="23">
        <f t="shared" si="108"/>
        <v>0</v>
      </c>
      <c r="AH92" s="79">
        <f t="shared" si="109"/>
        <v>0</v>
      </c>
      <c r="AI92" s="24">
        <f t="shared" si="90"/>
        <v>0</v>
      </c>
      <c r="AJ92" s="24">
        <f t="shared" si="90"/>
        <v>0</v>
      </c>
      <c r="AK92" s="35"/>
      <c r="AL92" s="35"/>
      <c r="AM92" s="25"/>
    </row>
    <row r="93" spans="1:39" ht="27.75" x14ac:dyDescent="0.35">
      <c r="A93" s="19">
        <f t="shared" si="110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91"/>
        <v>0</v>
      </c>
      <c r="H93" s="21">
        <f t="shared" si="92"/>
        <v>0</v>
      </c>
      <c r="I93" s="21">
        <f t="shared" si="93"/>
        <v>0</v>
      </c>
      <c r="J93" s="21">
        <f t="shared" si="94"/>
        <v>0</v>
      </c>
      <c r="K93" s="21">
        <f>[3]Итого!BT85</f>
        <v>0</v>
      </c>
      <c r="L93" s="21"/>
      <c r="M93" s="21"/>
      <c r="N93" s="21"/>
      <c r="O93" s="22">
        <f t="shared" si="111"/>
        <v>0</v>
      </c>
      <c r="P93" s="22">
        <f t="shared" si="111"/>
        <v>0</v>
      </c>
      <c r="Q93" s="22">
        <f t="shared" si="111"/>
        <v>0</v>
      </c>
      <c r="R93" s="21">
        <f t="shared" si="95"/>
        <v>0</v>
      </c>
      <c r="S93" s="21">
        <f t="shared" si="96"/>
        <v>0</v>
      </c>
      <c r="T93" s="21">
        <f t="shared" si="97"/>
        <v>0</v>
      </c>
      <c r="U93" s="21">
        <f t="shared" si="98"/>
        <v>0</v>
      </c>
      <c r="V93" s="21">
        <f t="shared" si="99"/>
        <v>0</v>
      </c>
      <c r="W93" s="21">
        <f t="shared" si="100"/>
        <v>0</v>
      </c>
      <c r="X93" s="21">
        <f t="shared" si="101"/>
        <v>0</v>
      </c>
      <c r="Y93" s="21">
        <f t="shared" si="102"/>
        <v>0</v>
      </c>
      <c r="Z93" s="21">
        <f t="shared" si="103"/>
        <v>0</v>
      </c>
      <c r="AA93" s="21">
        <f t="shared" si="104"/>
        <v>0</v>
      </c>
      <c r="AB93" s="35">
        <f t="shared" si="105"/>
        <v>0</v>
      </c>
      <c r="AC93" s="35">
        <f t="shared" si="105"/>
        <v>0</v>
      </c>
      <c r="AD93" s="35">
        <f t="shared" si="105"/>
        <v>0</v>
      </c>
      <c r="AE93" s="23">
        <f t="shared" si="106"/>
        <v>0</v>
      </c>
      <c r="AF93" s="23">
        <f t="shared" si="107"/>
        <v>0</v>
      </c>
      <c r="AG93" s="23">
        <f t="shared" si="108"/>
        <v>0</v>
      </c>
      <c r="AH93" s="79">
        <f t="shared" si="109"/>
        <v>0</v>
      </c>
      <c r="AI93" s="24">
        <f t="shared" si="90"/>
        <v>0</v>
      </c>
      <c r="AJ93" s="24">
        <f t="shared" si="90"/>
        <v>0</v>
      </c>
      <c r="AK93" s="35"/>
      <c r="AL93" s="35"/>
      <c r="AM93" s="38"/>
    </row>
    <row r="94" spans="1:39" ht="27.75" x14ac:dyDescent="0.3">
      <c r="A94" s="19">
        <f t="shared" si="110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91"/>
        <v>0</v>
      </c>
      <c r="H94" s="21">
        <f t="shared" si="92"/>
        <v>0</v>
      </c>
      <c r="I94" s="21">
        <f t="shared" si="93"/>
        <v>0</v>
      </c>
      <c r="J94" s="21">
        <f t="shared" si="94"/>
        <v>0</v>
      </c>
      <c r="K94" s="21">
        <f>[3]Итого!BT86</f>
        <v>0</v>
      </c>
      <c r="L94" s="21"/>
      <c r="M94" s="21"/>
      <c r="N94" s="21"/>
      <c r="O94" s="22">
        <f t="shared" si="111"/>
        <v>0</v>
      </c>
      <c r="P94" s="22">
        <f t="shared" si="111"/>
        <v>0</v>
      </c>
      <c r="Q94" s="22">
        <f t="shared" si="111"/>
        <v>0</v>
      </c>
      <c r="R94" s="21">
        <f t="shared" si="95"/>
        <v>0</v>
      </c>
      <c r="S94" s="21">
        <f t="shared" si="96"/>
        <v>0</v>
      </c>
      <c r="T94" s="21">
        <f t="shared" si="97"/>
        <v>0</v>
      </c>
      <c r="U94" s="21">
        <f t="shared" si="98"/>
        <v>0</v>
      </c>
      <c r="V94" s="21">
        <f t="shared" si="99"/>
        <v>0</v>
      </c>
      <c r="W94" s="21">
        <f t="shared" si="100"/>
        <v>0</v>
      </c>
      <c r="X94" s="21">
        <f t="shared" si="101"/>
        <v>0</v>
      </c>
      <c r="Y94" s="21">
        <f t="shared" si="102"/>
        <v>0</v>
      </c>
      <c r="Z94" s="21">
        <f t="shared" si="103"/>
        <v>0</v>
      </c>
      <c r="AA94" s="21">
        <f t="shared" si="104"/>
        <v>0</v>
      </c>
      <c r="AB94" s="35">
        <f t="shared" si="105"/>
        <v>0</v>
      </c>
      <c r="AC94" s="35">
        <f t="shared" si="105"/>
        <v>0</v>
      </c>
      <c r="AD94" s="35">
        <f t="shared" si="105"/>
        <v>0</v>
      </c>
      <c r="AE94" s="23">
        <f t="shared" si="106"/>
        <v>0</v>
      </c>
      <c r="AF94" s="23">
        <f t="shared" si="107"/>
        <v>0</v>
      </c>
      <c r="AG94" s="23">
        <f t="shared" si="108"/>
        <v>0</v>
      </c>
      <c r="AH94" s="79">
        <f t="shared" si="109"/>
        <v>0</v>
      </c>
      <c r="AI94" s="24">
        <f t="shared" si="90"/>
        <v>0</v>
      </c>
      <c r="AJ94" s="24">
        <f t="shared" si="90"/>
        <v>0</v>
      </c>
      <c r="AK94" s="35"/>
      <c r="AL94" s="35"/>
      <c r="AM94" s="25"/>
    </row>
    <row r="95" spans="1:39" ht="27.75" x14ac:dyDescent="0.3">
      <c r="A95" s="19">
        <f t="shared" si="110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91"/>
        <v>0</v>
      </c>
      <c r="H95" s="21">
        <f t="shared" si="92"/>
        <v>0</v>
      </c>
      <c r="I95" s="21">
        <f t="shared" si="93"/>
        <v>0</v>
      </c>
      <c r="J95" s="21">
        <f t="shared" si="94"/>
        <v>0</v>
      </c>
      <c r="K95" s="21">
        <f>[3]Итого!BT87</f>
        <v>0</v>
      </c>
      <c r="L95" s="21"/>
      <c r="M95" s="21"/>
      <c r="N95" s="21"/>
      <c r="O95" s="22">
        <f t="shared" si="111"/>
        <v>0</v>
      </c>
      <c r="P95" s="22">
        <f t="shared" si="111"/>
        <v>0</v>
      </c>
      <c r="Q95" s="22">
        <f t="shared" si="111"/>
        <v>0</v>
      </c>
      <c r="R95" s="21">
        <f t="shared" si="95"/>
        <v>0</v>
      </c>
      <c r="S95" s="21">
        <f t="shared" si="96"/>
        <v>0</v>
      </c>
      <c r="T95" s="21">
        <f t="shared" si="97"/>
        <v>0</v>
      </c>
      <c r="U95" s="21">
        <f t="shared" si="98"/>
        <v>0</v>
      </c>
      <c r="V95" s="21">
        <f t="shared" si="99"/>
        <v>0</v>
      </c>
      <c r="W95" s="21">
        <f t="shared" si="100"/>
        <v>0</v>
      </c>
      <c r="X95" s="21">
        <f t="shared" si="101"/>
        <v>0</v>
      </c>
      <c r="Y95" s="21">
        <f t="shared" si="102"/>
        <v>0</v>
      </c>
      <c r="Z95" s="21">
        <f t="shared" si="103"/>
        <v>0</v>
      </c>
      <c r="AA95" s="21">
        <f t="shared" si="104"/>
        <v>0</v>
      </c>
      <c r="AB95" s="35">
        <f t="shared" si="105"/>
        <v>0</v>
      </c>
      <c r="AC95" s="35">
        <f t="shared" si="105"/>
        <v>0</v>
      </c>
      <c r="AD95" s="35">
        <f t="shared" si="105"/>
        <v>0</v>
      </c>
      <c r="AE95" s="23">
        <f t="shared" si="106"/>
        <v>0</v>
      </c>
      <c r="AF95" s="23">
        <f t="shared" si="107"/>
        <v>0</v>
      </c>
      <c r="AG95" s="23">
        <f t="shared" si="108"/>
        <v>0</v>
      </c>
      <c r="AH95" s="79">
        <f t="shared" si="109"/>
        <v>0</v>
      </c>
      <c r="AI95" s="24">
        <f t="shared" si="90"/>
        <v>0</v>
      </c>
      <c r="AJ95" s="24">
        <f t="shared" si="90"/>
        <v>0</v>
      </c>
      <c r="AK95" s="35"/>
      <c r="AL95" s="35"/>
      <c r="AM95" s="25"/>
    </row>
    <row r="96" spans="1:39" ht="27.75" x14ac:dyDescent="0.3">
      <c r="A96" s="19">
        <f t="shared" si="110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91"/>
        <v>245</v>
      </c>
      <c r="H96" s="21">
        <f t="shared" si="92"/>
        <v>61</v>
      </c>
      <c r="I96" s="21">
        <f t="shared" si="93"/>
        <v>0</v>
      </c>
      <c r="J96" s="21">
        <f t="shared" si="94"/>
        <v>0</v>
      </c>
      <c r="K96" s="21">
        <f>[3]Итого!BT88</f>
        <v>47</v>
      </c>
      <c r="L96" s="21"/>
      <c r="M96" s="21"/>
      <c r="N96" s="21"/>
      <c r="O96" s="22">
        <f t="shared" si="111"/>
        <v>77.05</v>
      </c>
      <c r="P96" s="22">
        <f t="shared" si="111"/>
        <v>0</v>
      </c>
      <c r="Q96" s="22">
        <f t="shared" si="111"/>
        <v>0</v>
      </c>
      <c r="R96" s="21">
        <f t="shared" si="95"/>
        <v>198</v>
      </c>
      <c r="S96" s="21">
        <f t="shared" si="96"/>
        <v>198</v>
      </c>
      <c r="T96" s="21">
        <f t="shared" si="97"/>
        <v>0</v>
      </c>
      <c r="U96" s="21">
        <f t="shared" si="98"/>
        <v>0</v>
      </c>
      <c r="V96" s="21">
        <f t="shared" si="99"/>
        <v>0</v>
      </c>
      <c r="W96" s="21">
        <f t="shared" si="100"/>
        <v>0</v>
      </c>
      <c r="X96" s="21">
        <f t="shared" si="101"/>
        <v>0</v>
      </c>
      <c r="Y96" s="21">
        <f t="shared" si="102"/>
        <v>0</v>
      </c>
      <c r="Z96" s="21">
        <f t="shared" si="103"/>
        <v>0</v>
      </c>
      <c r="AA96" s="21">
        <f t="shared" si="104"/>
        <v>0</v>
      </c>
      <c r="AB96" s="35">
        <f t="shared" si="105"/>
        <v>16</v>
      </c>
      <c r="AC96" s="35">
        <f t="shared" si="105"/>
        <v>0</v>
      </c>
      <c r="AD96" s="35">
        <f t="shared" si="105"/>
        <v>0</v>
      </c>
      <c r="AE96" s="23">
        <f t="shared" si="106"/>
        <v>198</v>
      </c>
      <c r="AF96" s="23">
        <f t="shared" si="107"/>
        <v>0</v>
      </c>
      <c r="AG96" s="23">
        <f t="shared" si="108"/>
        <v>0</v>
      </c>
      <c r="AH96" s="79">
        <f t="shared" si="109"/>
        <v>12.4</v>
      </c>
      <c r="AI96" s="24">
        <f t="shared" si="90"/>
        <v>0</v>
      </c>
      <c r="AJ96" s="24">
        <f t="shared" si="90"/>
        <v>0</v>
      </c>
      <c r="AK96" s="35"/>
      <c r="AL96" s="35"/>
      <c r="AM96" s="25"/>
    </row>
    <row r="97" spans="1:39" ht="27.75" x14ac:dyDescent="0.3">
      <c r="A97" s="19">
        <f t="shared" si="110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91"/>
        <v>0</v>
      </c>
      <c r="H97" s="21">
        <f t="shared" si="92"/>
        <v>0</v>
      </c>
      <c r="I97" s="21">
        <f t="shared" si="93"/>
        <v>0</v>
      </c>
      <c r="J97" s="21">
        <f t="shared" si="94"/>
        <v>0</v>
      </c>
      <c r="K97" s="21">
        <f>[3]Итого!BT89</f>
        <v>0</v>
      </c>
      <c r="L97" s="21"/>
      <c r="M97" s="21"/>
      <c r="N97" s="21"/>
      <c r="O97" s="22">
        <f t="shared" si="111"/>
        <v>0</v>
      </c>
      <c r="P97" s="22">
        <f t="shared" si="111"/>
        <v>0</v>
      </c>
      <c r="Q97" s="22">
        <f t="shared" si="111"/>
        <v>0</v>
      </c>
      <c r="R97" s="21">
        <f t="shared" si="95"/>
        <v>0</v>
      </c>
      <c r="S97" s="21">
        <f t="shared" si="96"/>
        <v>0</v>
      </c>
      <c r="T97" s="21">
        <f t="shared" si="97"/>
        <v>0</v>
      </c>
      <c r="U97" s="21">
        <f t="shared" si="98"/>
        <v>0</v>
      </c>
      <c r="V97" s="21">
        <f t="shared" si="99"/>
        <v>0</v>
      </c>
      <c r="W97" s="21">
        <f t="shared" si="100"/>
        <v>0</v>
      </c>
      <c r="X97" s="21">
        <f t="shared" si="101"/>
        <v>0</v>
      </c>
      <c r="Y97" s="21">
        <f t="shared" si="102"/>
        <v>0</v>
      </c>
      <c r="Z97" s="21">
        <f t="shared" si="103"/>
        <v>0</v>
      </c>
      <c r="AA97" s="21">
        <f t="shared" si="104"/>
        <v>0</v>
      </c>
      <c r="AB97" s="35">
        <f t="shared" si="105"/>
        <v>0</v>
      </c>
      <c r="AC97" s="35">
        <f t="shared" si="105"/>
        <v>0</v>
      </c>
      <c r="AD97" s="35">
        <f t="shared" si="105"/>
        <v>0</v>
      </c>
      <c r="AE97" s="23">
        <f t="shared" si="106"/>
        <v>0</v>
      </c>
      <c r="AF97" s="23">
        <f t="shared" si="107"/>
        <v>0</v>
      </c>
      <c r="AG97" s="23">
        <f t="shared" si="108"/>
        <v>0</v>
      </c>
      <c r="AH97" s="79">
        <f t="shared" si="109"/>
        <v>0</v>
      </c>
      <c r="AI97" s="24">
        <f t="shared" si="90"/>
        <v>0</v>
      </c>
      <c r="AJ97" s="24">
        <f t="shared" si="90"/>
        <v>0</v>
      </c>
      <c r="AK97" s="35"/>
      <c r="AL97" s="35"/>
      <c r="AM97" s="25"/>
    </row>
    <row r="98" spans="1:39" ht="27.75" x14ac:dyDescent="0.3">
      <c r="A98" s="19">
        <f t="shared" si="110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91"/>
        <v>0</v>
      </c>
      <c r="H98" s="21">
        <f t="shared" si="92"/>
        <v>0</v>
      </c>
      <c r="I98" s="21">
        <f t="shared" si="93"/>
        <v>0</v>
      </c>
      <c r="J98" s="21">
        <f t="shared" si="94"/>
        <v>0</v>
      </c>
      <c r="K98" s="21">
        <f>[3]Итого!BT90</f>
        <v>0</v>
      </c>
      <c r="L98" s="21"/>
      <c r="M98" s="21"/>
      <c r="N98" s="21"/>
      <c r="O98" s="22">
        <f t="shared" si="111"/>
        <v>0</v>
      </c>
      <c r="P98" s="22">
        <f t="shared" si="111"/>
        <v>0</v>
      </c>
      <c r="Q98" s="22">
        <f t="shared" si="111"/>
        <v>0</v>
      </c>
      <c r="R98" s="21">
        <f t="shared" si="95"/>
        <v>0</v>
      </c>
      <c r="S98" s="21">
        <f t="shared" si="96"/>
        <v>0</v>
      </c>
      <c r="T98" s="21">
        <f t="shared" si="97"/>
        <v>0</v>
      </c>
      <c r="U98" s="21">
        <f t="shared" si="98"/>
        <v>0</v>
      </c>
      <c r="V98" s="21">
        <f t="shared" si="99"/>
        <v>0</v>
      </c>
      <c r="W98" s="21">
        <f t="shared" si="100"/>
        <v>0</v>
      </c>
      <c r="X98" s="21">
        <f t="shared" si="101"/>
        <v>0</v>
      </c>
      <c r="Y98" s="21">
        <f t="shared" si="102"/>
        <v>0</v>
      </c>
      <c r="Z98" s="21">
        <f t="shared" si="103"/>
        <v>0</v>
      </c>
      <c r="AA98" s="21">
        <f t="shared" si="104"/>
        <v>0</v>
      </c>
      <c r="AB98" s="35">
        <f t="shared" si="105"/>
        <v>0</v>
      </c>
      <c r="AC98" s="35">
        <f t="shared" si="105"/>
        <v>0</v>
      </c>
      <c r="AD98" s="35">
        <f t="shared" si="105"/>
        <v>0</v>
      </c>
      <c r="AE98" s="23">
        <f t="shared" si="106"/>
        <v>0</v>
      </c>
      <c r="AF98" s="23">
        <f t="shared" si="107"/>
        <v>0</v>
      </c>
      <c r="AG98" s="23">
        <f t="shared" si="108"/>
        <v>0</v>
      </c>
      <c r="AH98" s="79">
        <f t="shared" si="109"/>
        <v>0</v>
      </c>
      <c r="AI98" s="24">
        <f t="shared" si="90"/>
        <v>0</v>
      </c>
      <c r="AJ98" s="24">
        <f t="shared" si="90"/>
        <v>0</v>
      </c>
      <c r="AK98" s="35"/>
      <c r="AL98" s="35"/>
      <c r="AM98" s="25"/>
    </row>
    <row r="99" spans="1:39" ht="27.75" x14ac:dyDescent="0.3">
      <c r="A99" s="19">
        <f t="shared" si="110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91"/>
        <v>0</v>
      </c>
      <c r="H99" s="21">
        <f t="shared" si="92"/>
        <v>0</v>
      </c>
      <c r="I99" s="21">
        <f t="shared" si="93"/>
        <v>0</v>
      </c>
      <c r="J99" s="21">
        <f t="shared" si="94"/>
        <v>0</v>
      </c>
      <c r="K99" s="21">
        <f>[3]Итого!BT91</f>
        <v>0</v>
      </c>
      <c r="L99" s="21"/>
      <c r="M99" s="21"/>
      <c r="N99" s="21"/>
      <c r="O99" s="22">
        <f t="shared" si="111"/>
        <v>0</v>
      </c>
      <c r="P99" s="22">
        <f t="shared" si="111"/>
        <v>0</v>
      </c>
      <c r="Q99" s="22">
        <f t="shared" si="111"/>
        <v>0</v>
      </c>
      <c r="R99" s="21">
        <f t="shared" si="95"/>
        <v>0</v>
      </c>
      <c r="S99" s="21">
        <f t="shared" si="96"/>
        <v>0</v>
      </c>
      <c r="T99" s="21">
        <f t="shared" si="97"/>
        <v>0</v>
      </c>
      <c r="U99" s="21">
        <f t="shared" si="98"/>
        <v>0</v>
      </c>
      <c r="V99" s="21">
        <f t="shared" si="99"/>
        <v>0</v>
      </c>
      <c r="W99" s="21">
        <f t="shared" si="100"/>
        <v>0</v>
      </c>
      <c r="X99" s="21">
        <f t="shared" si="101"/>
        <v>0</v>
      </c>
      <c r="Y99" s="21">
        <f t="shared" si="102"/>
        <v>0</v>
      </c>
      <c r="Z99" s="21">
        <f t="shared" si="103"/>
        <v>0</v>
      </c>
      <c r="AA99" s="21">
        <f t="shared" si="104"/>
        <v>0</v>
      </c>
      <c r="AB99" s="35">
        <f t="shared" ref="AB99:AD110" si="112">ROUND(K99/$AB$6,0)</f>
        <v>0</v>
      </c>
      <c r="AC99" s="35">
        <f t="shared" si="112"/>
        <v>0</v>
      </c>
      <c r="AD99" s="35">
        <f t="shared" si="112"/>
        <v>0</v>
      </c>
      <c r="AE99" s="23">
        <f t="shared" si="106"/>
        <v>0</v>
      </c>
      <c r="AF99" s="23">
        <f t="shared" si="107"/>
        <v>0</v>
      </c>
      <c r="AG99" s="23">
        <f t="shared" si="108"/>
        <v>0</v>
      </c>
      <c r="AH99" s="79">
        <f t="shared" si="109"/>
        <v>0</v>
      </c>
      <c r="AI99" s="24">
        <f t="shared" si="90"/>
        <v>0</v>
      </c>
      <c r="AJ99" s="24">
        <f t="shared" si="90"/>
        <v>0</v>
      </c>
      <c r="AK99" s="35"/>
      <c r="AL99" s="35"/>
      <c r="AM99" s="25"/>
    </row>
    <row r="100" spans="1:39" ht="27.75" x14ac:dyDescent="0.3">
      <c r="A100" s="19">
        <f t="shared" si="110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91"/>
        <v>0</v>
      </c>
      <c r="H100" s="21">
        <f t="shared" si="92"/>
        <v>0</v>
      </c>
      <c r="I100" s="21">
        <f t="shared" si="93"/>
        <v>0</v>
      </c>
      <c r="J100" s="21">
        <f t="shared" si="94"/>
        <v>0</v>
      </c>
      <c r="K100" s="21">
        <f>[3]Итого!BT92</f>
        <v>0</v>
      </c>
      <c r="L100" s="21"/>
      <c r="M100" s="21"/>
      <c r="N100" s="21"/>
      <c r="O100" s="22">
        <f t="shared" si="111"/>
        <v>0</v>
      </c>
      <c r="P100" s="22">
        <f t="shared" si="111"/>
        <v>0</v>
      </c>
      <c r="Q100" s="22">
        <f t="shared" si="111"/>
        <v>0</v>
      </c>
      <c r="R100" s="21">
        <f t="shared" si="95"/>
        <v>0</v>
      </c>
      <c r="S100" s="21">
        <f t="shared" si="96"/>
        <v>0</v>
      </c>
      <c r="T100" s="21">
        <f t="shared" si="97"/>
        <v>0</v>
      </c>
      <c r="U100" s="21">
        <f t="shared" si="98"/>
        <v>0</v>
      </c>
      <c r="V100" s="21">
        <f t="shared" si="99"/>
        <v>0</v>
      </c>
      <c r="W100" s="21">
        <f t="shared" si="100"/>
        <v>0</v>
      </c>
      <c r="X100" s="21">
        <f t="shared" si="101"/>
        <v>0</v>
      </c>
      <c r="Y100" s="21">
        <f t="shared" si="102"/>
        <v>0</v>
      </c>
      <c r="Z100" s="21">
        <f t="shared" si="103"/>
        <v>0</v>
      </c>
      <c r="AA100" s="21">
        <f t="shared" si="104"/>
        <v>0</v>
      </c>
      <c r="AB100" s="35">
        <f t="shared" si="112"/>
        <v>0</v>
      </c>
      <c r="AC100" s="35">
        <f t="shared" si="112"/>
        <v>0</v>
      </c>
      <c r="AD100" s="35">
        <f t="shared" si="112"/>
        <v>0</v>
      </c>
      <c r="AE100" s="23">
        <f t="shared" si="106"/>
        <v>0</v>
      </c>
      <c r="AF100" s="23">
        <f t="shared" si="107"/>
        <v>0</v>
      </c>
      <c r="AG100" s="23">
        <f t="shared" si="108"/>
        <v>0</v>
      </c>
      <c r="AH100" s="79">
        <f t="shared" si="109"/>
        <v>0</v>
      </c>
      <c r="AI100" s="24">
        <f t="shared" si="90"/>
        <v>0</v>
      </c>
      <c r="AJ100" s="24">
        <f t="shared" si="90"/>
        <v>0</v>
      </c>
      <c r="AK100" s="35"/>
      <c r="AL100" s="35"/>
      <c r="AM100" s="25"/>
    </row>
    <row r="101" spans="1:39" ht="27.75" x14ac:dyDescent="0.3">
      <c r="A101" s="19">
        <f t="shared" si="110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91"/>
        <v>0</v>
      </c>
      <c r="H101" s="21">
        <f t="shared" si="92"/>
        <v>0</v>
      </c>
      <c r="I101" s="21">
        <f t="shared" si="93"/>
        <v>0</v>
      </c>
      <c r="J101" s="21">
        <f t="shared" si="94"/>
        <v>0</v>
      </c>
      <c r="K101" s="21">
        <f>[3]Итого!BT93</f>
        <v>0</v>
      </c>
      <c r="L101" s="21"/>
      <c r="M101" s="21"/>
      <c r="N101" s="21"/>
      <c r="O101" s="22">
        <f t="shared" si="111"/>
        <v>0</v>
      </c>
      <c r="P101" s="22">
        <f t="shared" si="111"/>
        <v>0</v>
      </c>
      <c r="Q101" s="22">
        <f t="shared" si="111"/>
        <v>0</v>
      </c>
      <c r="R101" s="21">
        <f t="shared" si="95"/>
        <v>0</v>
      </c>
      <c r="S101" s="21">
        <f t="shared" si="96"/>
        <v>0</v>
      </c>
      <c r="T101" s="21">
        <f t="shared" si="97"/>
        <v>0</v>
      </c>
      <c r="U101" s="21">
        <f t="shared" si="98"/>
        <v>0</v>
      </c>
      <c r="V101" s="21">
        <f t="shared" si="99"/>
        <v>0</v>
      </c>
      <c r="W101" s="21">
        <f t="shared" si="100"/>
        <v>0</v>
      </c>
      <c r="X101" s="21">
        <f t="shared" si="101"/>
        <v>0</v>
      </c>
      <c r="Y101" s="21">
        <f t="shared" si="102"/>
        <v>0</v>
      </c>
      <c r="Z101" s="21">
        <f t="shared" si="103"/>
        <v>0</v>
      </c>
      <c r="AA101" s="21">
        <f t="shared" si="104"/>
        <v>0</v>
      </c>
      <c r="AB101" s="35">
        <f t="shared" si="112"/>
        <v>0</v>
      </c>
      <c r="AC101" s="35">
        <f t="shared" si="112"/>
        <v>0</v>
      </c>
      <c r="AD101" s="35">
        <f t="shared" si="112"/>
        <v>0</v>
      </c>
      <c r="AE101" s="23">
        <f t="shared" si="106"/>
        <v>0</v>
      </c>
      <c r="AF101" s="23">
        <f t="shared" si="107"/>
        <v>0</v>
      </c>
      <c r="AG101" s="23">
        <f t="shared" si="108"/>
        <v>0</v>
      </c>
      <c r="AH101" s="79">
        <f t="shared" si="109"/>
        <v>0</v>
      </c>
      <c r="AI101" s="24">
        <f t="shared" si="90"/>
        <v>0</v>
      </c>
      <c r="AJ101" s="24">
        <f t="shared" si="90"/>
        <v>0</v>
      </c>
      <c r="AK101" s="35"/>
      <c r="AL101" s="35"/>
      <c r="AM101" s="25"/>
    </row>
    <row r="102" spans="1:39" ht="27.75" x14ac:dyDescent="0.3">
      <c r="A102" s="19">
        <f t="shared" si="110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91"/>
        <v>0</v>
      </c>
      <c r="H102" s="21">
        <f t="shared" si="92"/>
        <v>0</v>
      </c>
      <c r="I102" s="21">
        <f t="shared" si="93"/>
        <v>0</v>
      </c>
      <c r="J102" s="21">
        <f t="shared" si="94"/>
        <v>0</v>
      </c>
      <c r="K102" s="21">
        <f>[3]Итого!BT94</f>
        <v>0</v>
      </c>
      <c r="L102" s="21"/>
      <c r="M102" s="21"/>
      <c r="N102" s="21"/>
      <c r="O102" s="22">
        <f t="shared" si="111"/>
        <v>0</v>
      </c>
      <c r="P102" s="22">
        <f t="shared" si="111"/>
        <v>0</v>
      </c>
      <c r="Q102" s="22">
        <f t="shared" si="111"/>
        <v>0</v>
      </c>
      <c r="R102" s="21">
        <f t="shared" si="95"/>
        <v>0</v>
      </c>
      <c r="S102" s="21">
        <f t="shared" si="96"/>
        <v>0</v>
      </c>
      <c r="T102" s="21">
        <f t="shared" si="97"/>
        <v>0</v>
      </c>
      <c r="U102" s="21">
        <f t="shared" si="98"/>
        <v>0</v>
      </c>
      <c r="V102" s="21">
        <f t="shared" si="99"/>
        <v>0</v>
      </c>
      <c r="W102" s="21">
        <f t="shared" si="100"/>
        <v>0</v>
      </c>
      <c r="X102" s="21">
        <f t="shared" si="101"/>
        <v>0</v>
      </c>
      <c r="Y102" s="21">
        <f t="shared" si="102"/>
        <v>0</v>
      </c>
      <c r="Z102" s="21">
        <f t="shared" si="103"/>
        <v>0</v>
      </c>
      <c r="AA102" s="21">
        <f t="shared" si="104"/>
        <v>0</v>
      </c>
      <c r="AB102" s="35">
        <f t="shared" si="112"/>
        <v>0</v>
      </c>
      <c r="AC102" s="35">
        <f t="shared" si="112"/>
        <v>0</v>
      </c>
      <c r="AD102" s="35">
        <f t="shared" si="112"/>
        <v>0</v>
      </c>
      <c r="AE102" s="23">
        <f t="shared" si="106"/>
        <v>0</v>
      </c>
      <c r="AF102" s="23">
        <f t="shared" si="107"/>
        <v>0</v>
      </c>
      <c r="AG102" s="23">
        <f t="shared" si="108"/>
        <v>0</v>
      </c>
      <c r="AH102" s="79">
        <f t="shared" si="109"/>
        <v>0</v>
      </c>
      <c r="AI102" s="24">
        <f t="shared" si="90"/>
        <v>0</v>
      </c>
      <c r="AJ102" s="24">
        <f t="shared" si="90"/>
        <v>0</v>
      </c>
      <c r="AK102" s="35"/>
      <c r="AL102" s="35"/>
      <c r="AM102" s="25"/>
    </row>
    <row r="103" spans="1:39" ht="27.75" x14ac:dyDescent="0.3">
      <c r="A103" s="19">
        <f t="shared" si="110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91"/>
        <v>0</v>
      </c>
      <c r="H103" s="21">
        <f t="shared" si="92"/>
        <v>0</v>
      </c>
      <c r="I103" s="21">
        <f t="shared" si="93"/>
        <v>0</v>
      </c>
      <c r="J103" s="21">
        <f t="shared" si="94"/>
        <v>0</v>
      </c>
      <c r="K103" s="21">
        <f>[3]Итого!BT95</f>
        <v>0</v>
      </c>
      <c r="L103" s="21"/>
      <c r="M103" s="21"/>
      <c r="N103" s="21"/>
      <c r="O103" s="22">
        <f t="shared" si="111"/>
        <v>0</v>
      </c>
      <c r="P103" s="22">
        <f t="shared" si="111"/>
        <v>0</v>
      </c>
      <c r="Q103" s="22">
        <f t="shared" si="111"/>
        <v>0</v>
      </c>
      <c r="R103" s="21">
        <f t="shared" si="95"/>
        <v>0</v>
      </c>
      <c r="S103" s="21">
        <f t="shared" si="96"/>
        <v>0</v>
      </c>
      <c r="T103" s="21">
        <f t="shared" si="97"/>
        <v>0</v>
      </c>
      <c r="U103" s="21">
        <f t="shared" si="98"/>
        <v>0</v>
      </c>
      <c r="V103" s="21">
        <f t="shared" si="99"/>
        <v>0</v>
      </c>
      <c r="W103" s="21">
        <f t="shared" si="100"/>
        <v>0</v>
      </c>
      <c r="X103" s="21">
        <f t="shared" si="101"/>
        <v>0</v>
      </c>
      <c r="Y103" s="21">
        <f t="shared" si="102"/>
        <v>0</v>
      </c>
      <c r="Z103" s="21">
        <f t="shared" si="103"/>
        <v>0</v>
      </c>
      <c r="AA103" s="21">
        <f t="shared" si="104"/>
        <v>0</v>
      </c>
      <c r="AB103" s="35">
        <f t="shared" si="112"/>
        <v>0</v>
      </c>
      <c r="AC103" s="35">
        <f t="shared" si="112"/>
        <v>0</v>
      </c>
      <c r="AD103" s="35">
        <f t="shared" si="112"/>
        <v>0</v>
      </c>
      <c r="AE103" s="23">
        <f t="shared" si="106"/>
        <v>0</v>
      </c>
      <c r="AF103" s="23">
        <f t="shared" si="107"/>
        <v>0</v>
      </c>
      <c r="AG103" s="23">
        <f t="shared" si="108"/>
        <v>0</v>
      </c>
      <c r="AH103" s="79">
        <f t="shared" si="109"/>
        <v>0</v>
      </c>
      <c r="AI103" s="24">
        <f t="shared" si="90"/>
        <v>0</v>
      </c>
      <c r="AJ103" s="24">
        <f t="shared" si="90"/>
        <v>0</v>
      </c>
      <c r="AK103" s="35"/>
      <c r="AL103" s="35"/>
      <c r="AM103" s="25"/>
    </row>
    <row r="104" spans="1:39" ht="27.75" x14ac:dyDescent="0.3">
      <c r="A104" s="19">
        <f t="shared" si="110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91"/>
        <v>0</v>
      </c>
      <c r="H104" s="21">
        <f t="shared" si="92"/>
        <v>0</v>
      </c>
      <c r="I104" s="21">
        <f t="shared" si="93"/>
        <v>0</v>
      </c>
      <c r="J104" s="21">
        <f t="shared" si="94"/>
        <v>0</v>
      </c>
      <c r="K104" s="21">
        <f>[3]Итого!BT96</f>
        <v>0</v>
      </c>
      <c r="L104" s="21"/>
      <c r="M104" s="21"/>
      <c r="N104" s="21"/>
      <c r="O104" s="22">
        <f t="shared" si="111"/>
        <v>0</v>
      </c>
      <c r="P104" s="22">
        <f t="shared" si="111"/>
        <v>0</v>
      </c>
      <c r="Q104" s="22">
        <f t="shared" si="111"/>
        <v>0</v>
      </c>
      <c r="R104" s="21">
        <f t="shared" si="95"/>
        <v>0</v>
      </c>
      <c r="S104" s="21">
        <f t="shared" si="96"/>
        <v>0</v>
      </c>
      <c r="T104" s="21">
        <f t="shared" si="97"/>
        <v>0</v>
      </c>
      <c r="U104" s="21">
        <f t="shared" si="98"/>
        <v>0</v>
      </c>
      <c r="V104" s="21">
        <f t="shared" si="99"/>
        <v>0</v>
      </c>
      <c r="W104" s="21">
        <f t="shared" si="100"/>
        <v>0</v>
      </c>
      <c r="X104" s="21">
        <f t="shared" si="101"/>
        <v>0</v>
      </c>
      <c r="Y104" s="21">
        <f t="shared" si="102"/>
        <v>0</v>
      </c>
      <c r="Z104" s="21">
        <f t="shared" si="103"/>
        <v>0</v>
      </c>
      <c r="AA104" s="21">
        <f t="shared" si="104"/>
        <v>0</v>
      </c>
      <c r="AB104" s="35">
        <f t="shared" si="112"/>
        <v>0</v>
      </c>
      <c r="AC104" s="35">
        <f t="shared" si="112"/>
        <v>0</v>
      </c>
      <c r="AD104" s="35">
        <f t="shared" si="112"/>
        <v>0</v>
      </c>
      <c r="AE104" s="23">
        <f t="shared" si="106"/>
        <v>0</v>
      </c>
      <c r="AF104" s="23">
        <f t="shared" si="107"/>
        <v>0</v>
      </c>
      <c r="AG104" s="23">
        <f t="shared" si="108"/>
        <v>0</v>
      </c>
      <c r="AH104" s="79">
        <f t="shared" si="109"/>
        <v>0</v>
      </c>
      <c r="AI104" s="24">
        <f t="shared" si="90"/>
        <v>0</v>
      </c>
      <c r="AJ104" s="24">
        <f t="shared" si="90"/>
        <v>0</v>
      </c>
      <c r="AK104" s="35"/>
      <c r="AL104" s="35"/>
      <c r="AM104" s="25"/>
    </row>
    <row r="105" spans="1:39" ht="27.75" x14ac:dyDescent="0.3">
      <c r="A105" s="19">
        <f t="shared" si="110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91"/>
        <v>0</v>
      </c>
      <c r="H105" s="21">
        <f t="shared" si="92"/>
        <v>0</v>
      </c>
      <c r="I105" s="21">
        <f t="shared" si="93"/>
        <v>0</v>
      </c>
      <c r="J105" s="21">
        <f t="shared" si="94"/>
        <v>0</v>
      </c>
      <c r="K105" s="21">
        <f>[3]Итого!BT97</f>
        <v>0</v>
      </c>
      <c r="L105" s="21"/>
      <c r="M105" s="21"/>
      <c r="N105" s="21"/>
      <c r="O105" s="22">
        <f t="shared" si="111"/>
        <v>0</v>
      </c>
      <c r="P105" s="22">
        <f t="shared" si="111"/>
        <v>0</v>
      </c>
      <c r="Q105" s="22">
        <f t="shared" si="111"/>
        <v>0</v>
      </c>
      <c r="R105" s="21">
        <f t="shared" si="95"/>
        <v>0</v>
      </c>
      <c r="S105" s="21">
        <f t="shared" si="96"/>
        <v>0</v>
      </c>
      <c r="T105" s="21">
        <f t="shared" si="97"/>
        <v>0</v>
      </c>
      <c r="U105" s="21">
        <f t="shared" si="98"/>
        <v>0</v>
      </c>
      <c r="V105" s="21">
        <f t="shared" si="99"/>
        <v>0</v>
      </c>
      <c r="W105" s="21">
        <f t="shared" si="100"/>
        <v>0</v>
      </c>
      <c r="X105" s="21">
        <f t="shared" si="101"/>
        <v>0</v>
      </c>
      <c r="Y105" s="21">
        <f t="shared" si="102"/>
        <v>0</v>
      </c>
      <c r="Z105" s="21">
        <f t="shared" si="103"/>
        <v>0</v>
      </c>
      <c r="AA105" s="21">
        <f t="shared" si="104"/>
        <v>0</v>
      </c>
      <c r="AB105" s="35">
        <f t="shared" si="112"/>
        <v>0</v>
      </c>
      <c r="AC105" s="35">
        <f t="shared" si="112"/>
        <v>0</v>
      </c>
      <c r="AD105" s="35">
        <f t="shared" si="112"/>
        <v>0</v>
      </c>
      <c r="AE105" s="23">
        <f t="shared" si="106"/>
        <v>0</v>
      </c>
      <c r="AF105" s="23">
        <f t="shared" si="107"/>
        <v>0</v>
      </c>
      <c r="AG105" s="23">
        <f t="shared" si="108"/>
        <v>0</v>
      </c>
      <c r="AH105" s="79">
        <f t="shared" si="109"/>
        <v>0</v>
      </c>
      <c r="AI105" s="24">
        <f t="shared" si="90"/>
        <v>0</v>
      </c>
      <c r="AJ105" s="24">
        <f t="shared" si="90"/>
        <v>0</v>
      </c>
      <c r="AK105" s="35"/>
      <c r="AL105" s="35"/>
      <c r="AM105" s="25"/>
    </row>
    <row r="106" spans="1:39" ht="27.75" x14ac:dyDescent="0.3">
      <c r="A106" s="19">
        <f t="shared" si="110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91"/>
        <v>0</v>
      </c>
      <c r="H106" s="21">
        <f t="shared" si="92"/>
        <v>0</v>
      </c>
      <c r="I106" s="21">
        <f t="shared" si="93"/>
        <v>0</v>
      </c>
      <c r="J106" s="21">
        <f t="shared" si="94"/>
        <v>0</v>
      </c>
      <c r="K106" s="21">
        <f>[3]Итого!BT98</f>
        <v>0</v>
      </c>
      <c r="L106" s="21"/>
      <c r="M106" s="21"/>
      <c r="N106" s="21"/>
      <c r="O106" s="22">
        <f t="shared" si="111"/>
        <v>0</v>
      </c>
      <c r="P106" s="22">
        <f t="shared" si="111"/>
        <v>0</v>
      </c>
      <c r="Q106" s="22">
        <f t="shared" si="111"/>
        <v>0</v>
      </c>
      <c r="R106" s="21">
        <f t="shared" si="95"/>
        <v>0</v>
      </c>
      <c r="S106" s="21">
        <f t="shared" si="96"/>
        <v>0</v>
      </c>
      <c r="T106" s="21">
        <f t="shared" si="97"/>
        <v>0</v>
      </c>
      <c r="U106" s="21">
        <f t="shared" si="98"/>
        <v>0</v>
      </c>
      <c r="V106" s="21">
        <f t="shared" si="99"/>
        <v>0</v>
      </c>
      <c r="W106" s="21">
        <f t="shared" si="100"/>
        <v>0</v>
      </c>
      <c r="X106" s="21">
        <f t="shared" si="101"/>
        <v>0</v>
      </c>
      <c r="Y106" s="21">
        <f t="shared" si="102"/>
        <v>0</v>
      </c>
      <c r="Z106" s="21">
        <f t="shared" si="103"/>
        <v>0</v>
      </c>
      <c r="AA106" s="21">
        <f t="shared" si="104"/>
        <v>0</v>
      </c>
      <c r="AB106" s="35">
        <f t="shared" si="112"/>
        <v>0</v>
      </c>
      <c r="AC106" s="35">
        <f t="shared" si="112"/>
        <v>0</v>
      </c>
      <c r="AD106" s="35">
        <f t="shared" si="112"/>
        <v>0</v>
      </c>
      <c r="AE106" s="23">
        <f t="shared" si="106"/>
        <v>0</v>
      </c>
      <c r="AF106" s="23">
        <f t="shared" si="107"/>
        <v>0</v>
      </c>
      <c r="AG106" s="23">
        <f t="shared" si="108"/>
        <v>0</v>
      </c>
      <c r="AH106" s="79">
        <f t="shared" si="109"/>
        <v>0</v>
      </c>
      <c r="AI106" s="24">
        <f t="shared" si="90"/>
        <v>0</v>
      </c>
      <c r="AJ106" s="24">
        <f t="shared" si="90"/>
        <v>0</v>
      </c>
      <c r="AK106" s="35"/>
      <c r="AL106" s="35"/>
      <c r="AM106" s="25"/>
    </row>
    <row r="107" spans="1:39" ht="27.75" x14ac:dyDescent="0.3">
      <c r="A107" s="19">
        <f t="shared" si="110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91"/>
        <v>0</v>
      </c>
      <c r="H107" s="21">
        <f t="shared" si="92"/>
        <v>0</v>
      </c>
      <c r="I107" s="21">
        <f t="shared" si="93"/>
        <v>0</v>
      </c>
      <c r="J107" s="21">
        <f t="shared" si="94"/>
        <v>0</v>
      </c>
      <c r="K107" s="21">
        <f>[3]Итого!BT99</f>
        <v>0</v>
      </c>
      <c r="L107" s="21"/>
      <c r="M107" s="21"/>
      <c r="N107" s="21"/>
      <c r="O107" s="22">
        <f t="shared" si="111"/>
        <v>0</v>
      </c>
      <c r="P107" s="22">
        <f t="shared" si="111"/>
        <v>0</v>
      </c>
      <c r="Q107" s="22">
        <f t="shared" si="111"/>
        <v>0</v>
      </c>
      <c r="R107" s="21">
        <f t="shared" si="95"/>
        <v>0</v>
      </c>
      <c r="S107" s="21">
        <f t="shared" si="96"/>
        <v>0</v>
      </c>
      <c r="T107" s="21">
        <f t="shared" si="97"/>
        <v>0</v>
      </c>
      <c r="U107" s="21">
        <f t="shared" si="98"/>
        <v>0</v>
      </c>
      <c r="V107" s="21">
        <f t="shared" si="99"/>
        <v>0</v>
      </c>
      <c r="W107" s="21">
        <f t="shared" si="100"/>
        <v>0</v>
      </c>
      <c r="X107" s="21">
        <f t="shared" si="101"/>
        <v>0</v>
      </c>
      <c r="Y107" s="21">
        <f t="shared" si="102"/>
        <v>0</v>
      </c>
      <c r="Z107" s="21">
        <f t="shared" si="103"/>
        <v>0</v>
      </c>
      <c r="AA107" s="21">
        <f t="shared" si="104"/>
        <v>0</v>
      </c>
      <c r="AB107" s="35">
        <f t="shared" si="112"/>
        <v>0</v>
      </c>
      <c r="AC107" s="35">
        <f t="shared" si="112"/>
        <v>0</v>
      </c>
      <c r="AD107" s="35">
        <f t="shared" si="112"/>
        <v>0</v>
      </c>
      <c r="AE107" s="23">
        <f t="shared" si="106"/>
        <v>0</v>
      </c>
      <c r="AF107" s="23">
        <f t="shared" si="107"/>
        <v>0</v>
      </c>
      <c r="AG107" s="23">
        <f t="shared" si="108"/>
        <v>0</v>
      </c>
      <c r="AH107" s="79">
        <f t="shared" si="109"/>
        <v>0</v>
      </c>
      <c r="AI107" s="24">
        <f t="shared" si="90"/>
        <v>0</v>
      </c>
      <c r="AJ107" s="24">
        <f t="shared" si="90"/>
        <v>0</v>
      </c>
      <c r="AK107" s="35"/>
      <c r="AL107" s="35"/>
      <c r="AM107" s="25"/>
    </row>
    <row r="108" spans="1:39" ht="27.75" x14ac:dyDescent="0.3">
      <c r="A108" s="19">
        <f t="shared" si="110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91"/>
        <v>0</v>
      </c>
      <c r="H108" s="21">
        <f t="shared" si="92"/>
        <v>0</v>
      </c>
      <c r="I108" s="21">
        <f t="shared" si="93"/>
        <v>0</v>
      </c>
      <c r="J108" s="21">
        <f t="shared" si="94"/>
        <v>0</v>
      </c>
      <c r="K108" s="21">
        <f>[3]Итого!BT100</f>
        <v>0</v>
      </c>
      <c r="L108" s="21"/>
      <c r="M108" s="21"/>
      <c r="N108" s="21"/>
      <c r="O108" s="22">
        <f t="shared" si="111"/>
        <v>0</v>
      </c>
      <c r="P108" s="22">
        <f t="shared" si="111"/>
        <v>0</v>
      </c>
      <c r="Q108" s="22">
        <f t="shared" si="111"/>
        <v>0</v>
      </c>
      <c r="R108" s="21">
        <f t="shared" si="95"/>
        <v>0</v>
      </c>
      <c r="S108" s="21">
        <f t="shared" si="96"/>
        <v>0</v>
      </c>
      <c r="T108" s="21">
        <f t="shared" si="97"/>
        <v>0</v>
      </c>
      <c r="U108" s="21">
        <f t="shared" si="98"/>
        <v>0</v>
      </c>
      <c r="V108" s="21">
        <f t="shared" si="99"/>
        <v>0</v>
      </c>
      <c r="W108" s="21">
        <f t="shared" si="100"/>
        <v>0</v>
      </c>
      <c r="X108" s="21">
        <f t="shared" si="101"/>
        <v>0</v>
      </c>
      <c r="Y108" s="21">
        <f t="shared" si="102"/>
        <v>0</v>
      </c>
      <c r="Z108" s="21">
        <f t="shared" si="103"/>
        <v>0</v>
      </c>
      <c r="AA108" s="21">
        <f t="shared" si="104"/>
        <v>0</v>
      </c>
      <c r="AB108" s="35">
        <f t="shared" si="112"/>
        <v>0</v>
      </c>
      <c r="AC108" s="35">
        <f t="shared" si="112"/>
        <v>0</v>
      </c>
      <c r="AD108" s="35">
        <f t="shared" si="112"/>
        <v>0</v>
      </c>
      <c r="AE108" s="23">
        <f t="shared" si="106"/>
        <v>0</v>
      </c>
      <c r="AF108" s="23">
        <f t="shared" si="107"/>
        <v>0</v>
      </c>
      <c r="AG108" s="23">
        <f t="shared" si="108"/>
        <v>0</v>
      </c>
      <c r="AH108" s="79">
        <f t="shared" si="109"/>
        <v>0</v>
      </c>
      <c r="AI108" s="24">
        <f t="shared" si="90"/>
        <v>0</v>
      </c>
      <c r="AJ108" s="24">
        <f t="shared" si="90"/>
        <v>0</v>
      </c>
      <c r="AK108" s="35"/>
      <c r="AL108" s="35"/>
      <c r="AM108" s="25"/>
    </row>
    <row r="109" spans="1:39" ht="27.75" x14ac:dyDescent="0.3">
      <c r="A109" s="19">
        <f t="shared" si="110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91"/>
        <v>0</v>
      </c>
      <c r="H109" s="21">
        <f t="shared" si="92"/>
        <v>0</v>
      </c>
      <c r="I109" s="21">
        <f t="shared" si="93"/>
        <v>0</v>
      </c>
      <c r="J109" s="21">
        <f t="shared" si="94"/>
        <v>0</v>
      </c>
      <c r="K109" s="21">
        <f>[3]Итого!BT101</f>
        <v>0</v>
      </c>
      <c r="L109" s="21"/>
      <c r="M109" s="21"/>
      <c r="N109" s="21"/>
      <c r="O109" s="22">
        <f t="shared" si="111"/>
        <v>0</v>
      </c>
      <c r="P109" s="22">
        <f t="shared" si="111"/>
        <v>0</v>
      </c>
      <c r="Q109" s="22">
        <f t="shared" si="111"/>
        <v>0</v>
      </c>
      <c r="R109" s="21">
        <f t="shared" si="95"/>
        <v>0</v>
      </c>
      <c r="S109" s="21">
        <f t="shared" si="96"/>
        <v>0</v>
      </c>
      <c r="T109" s="21">
        <f t="shared" si="97"/>
        <v>0</v>
      </c>
      <c r="U109" s="21">
        <f t="shared" si="98"/>
        <v>0</v>
      </c>
      <c r="V109" s="21">
        <f t="shared" si="99"/>
        <v>0</v>
      </c>
      <c r="W109" s="21">
        <f t="shared" si="100"/>
        <v>0</v>
      </c>
      <c r="X109" s="21">
        <f t="shared" si="101"/>
        <v>0</v>
      </c>
      <c r="Y109" s="21">
        <f t="shared" si="102"/>
        <v>0</v>
      </c>
      <c r="Z109" s="21">
        <f t="shared" si="103"/>
        <v>0</v>
      </c>
      <c r="AA109" s="21">
        <f t="shared" si="104"/>
        <v>0</v>
      </c>
      <c r="AB109" s="35">
        <f t="shared" si="112"/>
        <v>0</v>
      </c>
      <c r="AC109" s="35">
        <f t="shared" si="112"/>
        <v>0</v>
      </c>
      <c r="AD109" s="35">
        <f t="shared" si="112"/>
        <v>0</v>
      </c>
      <c r="AE109" s="23">
        <f t="shared" si="106"/>
        <v>0</v>
      </c>
      <c r="AF109" s="23">
        <f t="shared" si="107"/>
        <v>0</v>
      </c>
      <c r="AG109" s="23">
        <f t="shared" si="108"/>
        <v>0</v>
      </c>
      <c r="AH109" s="79">
        <f t="shared" si="109"/>
        <v>0</v>
      </c>
      <c r="AI109" s="24">
        <f t="shared" si="90"/>
        <v>0</v>
      </c>
      <c r="AJ109" s="24">
        <f t="shared" si="90"/>
        <v>0</v>
      </c>
      <c r="AK109" s="35"/>
      <c r="AL109" s="35"/>
      <c r="AM109" s="25"/>
    </row>
    <row r="110" spans="1:39" ht="27.75" x14ac:dyDescent="0.3">
      <c r="A110" s="19">
        <f t="shared" si="110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91"/>
        <v>0</v>
      </c>
      <c r="H110" s="21">
        <f t="shared" si="92"/>
        <v>0</v>
      </c>
      <c r="I110" s="21">
        <f t="shared" si="93"/>
        <v>0</v>
      </c>
      <c r="J110" s="21">
        <f t="shared" si="94"/>
        <v>0</v>
      </c>
      <c r="K110" s="21">
        <f>[3]Итого!BT102</f>
        <v>0</v>
      </c>
      <c r="L110" s="21"/>
      <c r="M110" s="21"/>
      <c r="N110" s="21"/>
      <c r="O110" s="22">
        <f t="shared" si="111"/>
        <v>0</v>
      </c>
      <c r="P110" s="22">
        <f t="shared" si="111"/>
        <v>0</v>
      </c>
      <c r="Q110" s="22">
        <f t="shared" si="111"/>
        <v>0</v>
      </c>
      <c r="R110" s="21">
        <f t="shared" si="95"/>
        <v>0</v>
      </c>
      <c r="S110" s="21">
        <f t="shared" si="96"/>
        <v>0</v>
      </c>
      <c r="T110" s="21">
        <f t="shared" si="97"/>
        <v>0</v>
      </c>
      <c r="U110" s="21">
        <f t="shared" si="98"/>
        <v>0</v>
      </c>
      <c r="V110" s="21">
        <f t="shared" si="99"/>
        <v>0</v>
      </c>
      <c r="W110" s="21">
        <f t="shared" si="100"/>
        <v>0</v>
      </c>
      <c r="X110" s="21">
        <f t="shared" si="101"/>
        <v>0</v>
      </c>
      <c r="Y110" s="21">
        <f t="shared" si="102"/>
        <v>0</v>
      </c>
      <c r="Z110" s="21">
        <f t="shared" si="103"/>
        <v>0</v>
      </c>
      <c r="AA110" s="21">
        <f t="shared" si="104"/>
        <v>0</v>
      </c>
      <c r="AB110" s="35">
        <f t="shared" si="112"/>
        <v>0</v>
      </c>
      <c r="AC110" s="35">
        <f t="shared" si="112"/>
        <v>0</v>
      </c>
      <c r="AD110" s="35">
        <f t="shared" si="112"/>
        <v>0</v>
      </c>
      <c r="AE110" s="23">
        <f t="shared" si="106"/>
        <v>0</v>
      </c>
      <c r="AF110" s="23">
        <f t="shared" si="107"/>
        <v>0</v>
      </c>
      <c r="AG110" s="23">
        <f t="shared" si="108"/>
        <v>0</v>
      </c>
      <c r="AH110" s="79">
        <f t="shared" si="109"/>
        <v>0</v>
      </c>
      <c r="AI110" s="24">
        <f t="shared" si="90"/>
        <v>0</v>
      </c>
      <c r="AJ110" s="24">
        <f t="shared" si="90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3">SUM(E71:E110)</f>
        <v>0</v>
      </c>
      <c r="F111" s="33">
        <f t="shared" si="113"/>
        <v>0</v>
      </c>
      <c r="G111" s="33">
        <f t="shared" ref="G111" si="114">SUM(G71:G110)</f>
        <v>5932</v>
      </c>
      <c r="H111" s="33">
        <f t="shared" si="113"/>
        <v>1484</v>
      </c>
      <c r="I111" s="33">
        <f t="shared" si="113"/>
        <v>0</v>
      </c>
      <c r="J111" s="33">
        <f t="shared" si="113"/>
        <v>0</v>
      </c>
      <c r="K111" s="33">
        <f t="shared" si="113"/>
        <v>1353</v>
      </c>
      <c r="L111" s="33">
        <f t="shared" si="113"/>
        <v>0</v>
      </c>
      <c r="M111" s="33">
        <f t="shared" si="113"/>
        <v>0</v>
      </c>
      <c r="N111" s="33">
        <f t="shared" si="113"/>
        <v>0</v>
      </c>
      <c r="O111" s="29">
        <f t="shared" si="111"/>
        <v>91.17</v>
      </c>
      <c r="P111" s="29">
        <f t="shared" si="111"/>
        <v>0</v>
      </c>
      <c r="Q111" s="29">
        <f t="shared" si="111"/>
        <v>0</v>
      </c>
      <c r="R111" s="33">
        <f t="shared" ref="R111:AG111" si="115">SUM(R71:R110)</f>
        <v>4579</v>
      </c>
      <c r="S111" s="33">
        <f t="shared" si="115"/>
        <v>4579</v>
      </c>
      <c r="T111" s="33">
        <f t="shared" si="115"/>
        <v>0</v>
      </c>
      <c r="U111" s="33">
        <f t="shared" si="115"/>
        <v>0</v>
      </c>
      <c r="V111" s="33">
        <f t="shared" si="115"/>
        <v>0</v>
      </c>
      <c r="W111" s="33">
        <f t="shared" si="115"/>
        <v>0</v>
      </c>
      <c r="X111" s="33">
        <f t="shared" si="115"/>
        <v>0</v>
      </c>
      <c r="Y111" s="33">
        <f t="shared" si="115"/>
        <v>0</v>
      </c>
      <c r="Z111" s="33">
        <f t="shared" si="115"/>
        <v>0</v>
      </c>
      <c r="AA111" s="33">
        <f t="shared" si="115"/>
        <v>0</v>
      </c>
      <c r="AB111" s="33">
        <f t="shared" si="115"/>
        <v>452</v>
      </c>
      <c r="AC111" s="33">
        <f t="shared" si="115"/>
        <v>0</v>
      </c>
      <c r="AD111" s="33">
        <f t="shared" si="115"/>
        <v>0</v>
      </c>
      <c r="AE111" s="33">
        <f t="shared" si="115"/>
        <v>4579</v>
      </c>
      <c r="AF111" s="33">
        <f t="shared" si="115"/>
        <v>0</v>
      </c>
      <c r="AG111" s="33">
        <f t="shared" si="115"/>
        <v>0</v>
      </c>
      <c r="AH111" s="80">
        <f t="shared" si="109"/>
        <v>10.1</v>
      </c>
      <c r="AI111" s="30">
        <f t="shared" si="90"/>
        <v>0</v>
      </c>
      <c r="AJ111" s="30">
        <f t="shared" si="90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6">E111+E70+E64+E62</f>
        <v>2257</v>
      </c>
      <c r="F112" s="33">
        <f t="shared" si="116"/>
        <v>0</v>
      </c>
      <c r="G112" s="33">
        <f t="shared" ref="G112" si="117">G111+G70+G64+G62</f>
        <v>205674</v>
      </c>
      <c r="H112" s="33">
        <f t="shared" si="116"/>
        <v>50853</v>
      </c>
      <c r="I112" s="33">
        <f t="shared" si="116"/>
        <v>565</v>
      </c>
      <c r="J112" s="33">
        <f t="shared" si="116"/>
        <v>-1</v>
      </c>
      <c r="K112" s="33">
        <f t="shared" si="116"/>
        <v>51546</v>
      </c>
      <c r="L112" s="33">
        <f t="shared" si="116"/>
        <v>0</v>
      </c>
      <c r="M112" s="33">
        <f t="shared" si="116"/>
        <v>0</v>
      </c>
      <c r="N112" s="33">
        <f t="shared" si="116"/>
        <v>0</v>
      </c>
      <c r="O112" s="29">
        <f t="shared" si="111"/>
        <v>101.36</v>
      </c>
      <c r="P112" s="29">
        <f t="shared" si="111"/>
        <v>0</v>
      </c>
      <c r="Q112" s="29">
        <f t="shared" si="111"/>
        <v>0</v>
      </c>
      <c r="R112" s="33">
        <f>R111+R70+R64+R62</f>
        <v>154128</v>
      </c>
      <c r="S112" s="33">
        <f t="shared" ref="S112:AA112" si="118">S111+S70+S64+S62</f>
        <v>154128</v>
      </c>
      <c r="T112" s="33">
        <f t="shared" si="118"/>
        <v>0</v>
      </c>
      <c r="U112" s="33">
        <f t="shared" si="118"/>
        <v>-565</v>
      </c>
      <c r="V112" s="33">
        <f t="shared" si="118"/>
        <v>-565</v>
      </c>
      <c r="W112" s="33">
        <f t="shared" si="118"/>
        <v>0</v>
      </c>
      <c r="X112" s="33">
        <f t="shared" si="118"/>
        <v>-565</v>
      </c>
      <c r="Y112" s="33">
        <f t="shared" si="118"/>
        <v>1</v>
      </c>
      <c r="Z112" s="33">
        <f t="shared" si="118"/>
        <v>451</v>
      </c>
      <c r="AA112" s="33">
        <f t="shared" si="118"/>
        <v>-450</v>
      </c>
      <c r="AB112" s="33">
        <f>AB111+AB70+AB64+AB62</f>
        <v>17182</v>
      </c>
      <c r="AC112" s="33">
        <f t="shared" ref="AC112:AG112" si="119">AC111+AC70+AC64+AC62</f>
        <v>0</v>
      </c>
      <c r="AD112" s="33">
        <f t="shared" si="119"/>
        <v>0</v>
      </c>
      <c r="AE112" s="33">
        <f t="shared" si="119"/>
        <v>154128</v>
      </c>
      <c r="AF112" s="33">
        <f t="shared" si="119"/>
        <v>2257</v>
      </c>
      <c r="AG112" s="33">
        <f t="shared" si="119"/>
        <v>0</v>
      </c>
      <c r="AH112" s="80">
        <f>IFERROR(ROUND((AE112/AB112),1),0)</f>
        <v>9</v>
      </c>
      <c r="AI112" s="30">
        <f t="shared" si="90"/>
        <v>0</v>
      </c>
      <c r="AJ112" s="30">
        <f t="shared" si="90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20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11"/>
        <v>67.099999999999994</v>
      </c>
      <c r="P113" s="22">
        <f t="shared" si="111"/>
        <v>0</v>
      </c>
      <c r="Q113" s="22">
        <f t="shared" si="111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90"/>
        <v>0</v>
      </c>
      <c r="AJ113" s="24">
        <f t="shared" si="90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21">C113+C112</f>
        <v>210433</v>
      </c>
      <c r="D114" s="48">
        <v>210433</v>
      </c>
      <c r="E114" s="48">
        <f t="shared" si="121"/>
        <v>2257</v>
      </c>
      <c r="F114" s="48">
        <f t="shared" si="121"/>
        <v>0</v>
      </c>
      <c r="G114" s="48">
        <f t="shared" si="121"/>
        <v>212690</v>
      </c>
      <c r="H114" s="48">
        <f t="shared" si="121"/>
        <v>52607</v>
      </c>
      <c r="I114" s="48">
        <f t="shared" si="121"/>
        <v>565</v>
      </c>
      <c r="J114" s="48">
        <f t="shared" si="121"/>
        <v>-1</v>
      </c>
      <c r="K114" s="48">
        <f t="shared" si="121"/>
        <v>52723</v>
      </c>
      <c r="L114" s="48">
        <f t="shared" si="121"/>
        <v>0</v>
      </c>
      <c r="M114" s="48">
        <f t="shared" si="121"/>
        <v>0</v>
      </c>
      <c r="N114" s="48"/>
      <c r="O114" s="29">
        <f t="shared" si="111"/>
        <v>100.22</v>
      </c>
      <c r="P114" s="29">
        <f t="shared" si="111"/>
        <v>0</v>
      </c>
      <c r="Q114" s="29">
        <f t="shared" si="111"/>
        <v>0</v>
      </c>
      <c r="R114" s="48">
        <f t="shared" si="121"/>
        <v>159967</v>
      </c>
      <c r="S114" s="48">
        <f t="shared" si="121"/>
        <v>159967</v>
      </c>
      <c r="T114" s="48">
        <f t="shared" si="121"/>
        <v>0</v>
      </c>
      <c r="U114" s="48">
        <f t="shared" si="121"/>
        <v>-565</v>
      </c>
      <c r="V114" s="48">
        <f t="shared" si="121"/>
        <v>-565</v>
      </c>
      <c r="W114" s="48">
        <f t="shared" si="121"/>
        <v>0</v>
      </c>
      <c r="X114" s="48">
        <f t="shared" si="121"/>
        <v>-565</v>
      </c>
      <c r="Y114" s="48">
        <f t="shared" si="121"/>
        <v>1</v>
      </c>
      <c r="Z114" s="48">
        <f t="shared" si="121"/>
        <v>451</v>
      </c>
      <c r="AA114" s="48">
        <f t="shared" si="121"/>
        <v>-450</v>
      </c>
      <c r="AB114" s="48">
        <f t="shared" si="121"/>
        <v>17574</v>
      </c>
      <c r="AC114" s="48">
        <f t="shared" si="121"/>
        <v>0</v>
      </c>
      <c r="AD114" s="48">
        <f t="shared" si="121"/>
        <v>0</v>
      </c>
      <c r="AE114" s="48">
        <f t="shared" si="121"/>
        <v>159967</v>
      </c>
      <c r="AF114" s="48">
        <f t="shared" si="121"/>
        <v>2257</v>
      </c>
      <c r="AG114" s="48">
        <f t="shared" si="121"/>
        <v>0</v>
      </c>
      <c r="AH114" s="82">
        <f>IFERROR(ROUND((AE114/AB114),1),0)</f>
        <v>9.1</v>
      </c>
      <c r="AI114" s="59">
        <f t="shared" si="121"/>
        <v>0</v>
      </c>
      <c r="AJ114" s="59">
        <f t="shared" si="121"/>
        <v>0</v>
      </c>
      <c r="AK114" s="48">
        <f t="shared" si="121"/>
        <v>0</v>
      </c>
      <c r="AL114" s="48">
        <f t="shared" si="121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</row>
    <row r="119" spans="1:39" x14ac:dyDescent="0.4">
      <c r="AE119" s="56"/>
      <c r="AF119" s="56"/>
      <c r="AG119" s="56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128</v>
      </c>
    </row>
    <row r="2" spans="1:40" ht="78.75" customHeight="1" x14ac:dyDescent="0.45">
      <c r="B2" s="146" t="s">
        <v>114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</row>
    <row r="3" spans="1:40" ht="63.75" hidden="1" customHeight="1" x14ac:dyDescent="0.4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40" ht="63.75" hidden="1" customHeight="1" x14ac:dyDescent="0.4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</row>
    <row r="5" spans="1:40" ht="5.2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40" ht="30" hidden="1" customHeight="1" x14ac:dyDescent="0.45">
      <c r="B6" s="61"/>
      <c r="C6" s="61"/>
      <c r="D6" s="61"/>
      <c r="E6" s="61"/>
      <c r="F6" s="61"/>
      <c r="G6" s="61"/>
      <c r="H6" s="61"/>
      <c r="I6" s="2">
        <v>3</v>
      </c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3">
        <v>3</v>
      </c>
      <c r="AC6" s="3"/>
      <c r="AD6" s="3"/>
      <c r="AE6" s="2"/>
      <c r="AF6" s="2"/>
      <c r="AG6" s="2"/>
      <c r="AH6" s="61"/>
      <c r="AI6" s="61"/>
      <c r="AJ6" s="61"/>
      <c r="AK6" s="61"/>
    </row>
    <row r="7" spans="1:40" ht="22.5" hidden="1" customHeight="1" x14ac:dyDescent="0.4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</row>
    <row r="8" spans="1:40" ht="28.5" hidden="1" customHeight="1" x14ac:dyDescent="0.4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40" ht="63.75" hidden="1" customHeight="1" x14ac:dyDescent="0.45"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</row>
    <row r="10" spans="1:40" ht="3" hidden="1" customHeight="1" x14ac:dyDescent="0.45"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</row>
    <row r="11" spans="1:40" ht="20.25" hidden="1" customHeight="1" x14ac:dyDescent="0.45"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40" ht="11.25" hidden="1" customHeight="1" x14ac:dyDescent="0.45"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</row>
    <row r="13" spans="1:40" ht="1.5" customHeight="1" x14ac:dyDescent="0.4"/>
    <row r="14" spans="1:40" s="6" customFormat="1" ht="239.25" customHeight="1" x14ac:dyDescent="0.2">
      <c r="A14" s="134" t="s">
        <v>0</v>
      </c>
      <c r="B14" s="134" t="s">
        <v>1</v>
      </c>
      <c r="C14" s="63" t="s">
        <v>119</v>
      </c>
      <c r="D14" s="66" t="s">
        <v>120</v>
      </c>
      <c r="E14" s="66" t="s">
        <v>126</v>
      </c>
      <c r="F14" s="66" t="s">
        <v>122</v>
      </c>
      <c r="G14" s="64" t="s">
        <v>123</v>
      </c>
      <c r="H14" s="136" t="s">
        <v>115</v>
      </c>
      <c r="I14" s="137"/>
      <c r="J14" s="138"/>
      <c r="K14" s="139" t="s">
        <v>116</v>
      </c>
      <c r="L14" s="140"/>
      <c r="M14" s="141"/>
      <c r="N14" s="134" t="s">
        <v>2</v>
      </c>
      <c r="O14" s="147" t="s">
        <v>117</v>
      </c>
      <c r="P14" s="148"/>
      <c r="Q14" s="149"/>
      <c r="R14" s="150" t="s">
        <v>124</v>
      </c>
      <c r="S14" s="151"/>
      <c r="T14" s="151"/>
      <c r="U14" s="151"/>
      <c r="V14" s="151"/>
      <c r="W14" s="151"/>
      <c r="X14" s="151"/>
      <c r="Y14" s="151"/>
      <c r="Z14" s="151"/>
      <c r="AA14" s="152"/>
      <c r="AB14" s="143" t="s">
        <v>118</v>
      </c>
      <c r="AC14" s="143"/>
      <c r="AD14" s="143"/>
      <c r="AE14" s="139" t="s">
        <v>121</v>
      </c>
      <c r="AF14" s="140"/>
      <c r="AG14" s="141"/>
      <c r="AH14" s="143" t="s">
        <v>130</v>
      </c>
      <c r="AI14" s="143"/>
      <c r="AJ14" s="143"/>
      <c r="AK14" s="153" t="s">
        <v>3</v>
      </c>
      <c r="AL14" s="156" t="s">
        <v>4</v>
      </c>
      <c r="AM14" s="159" t="s">
        <v>5</v>
      </c>
      <c r="AN14" s="83"/>
    </row>
    <row r="15" spans="1:40" s="6" customFormat="1" ht="36.75" hidden="1" customHeight="1" x14ac:dyDescent="0.2">
      <c r="A15" s="135"/>
      <c r="B15" s="135"/>
      <c r="C15" s="143" t="s">
        <v>6</v>
      </c>
      <c r="D15" s="77"/>
      <c r="E15" s="67"/>
      <c r="F15" s="68"/>
      <c r="G15" s="68"/>
      <c r="H15" s="143" t="s">
        <v>6</v>
      </c>
      <c r="I15" s="144" t="s">
        <v>7</v>
      </c>
      <c r="J15" s="145"/>
      <c r="K15" s="143" t="s">
        <v>6</v>
      </c>
      <c r="L15" s="144" t="s">
        <v>8</v>
      </c>
      <c r="M15" s="145"/>
      <c r="N15" s="135"/>
      <c r="O15" s="160" t="s">
        <v>9</v>
      </c>
      <c r="P15" s="162" t="s">
        <v>7</v>
      </c>
      <c r="Q15" s="163"/>
      <c r="R15" s="150" t="s">
        <v>10</v>
      </c>
      <c r="S15" s="151"/>
      <c r="T15" s="152"/>
      <c r="U15" s="7"/>
      <c r="V15" s="150" t="s">
        <v>112</v>
      </c>
      <c r="W15" s="151"/>
      <c r="X15" s="152"/>
      <c r="Y15" s="150" t="s">
        <v>113</v>
      </c>
      <c r="Z15" s="151"/>
      <c r="AA15" s="152"/>
      <c r="AB15" s="135" t="s">
        <v>9</v>
      </c>
      <c r="AC15" s="142" t="s">
        <v>7</v>
      </c>
      <c r="AD15" s="142"/>
      <c r="AE15" s="143" t="s">
        <v>9</v>
      </c>
      <c r="AF15" s="143" t="s">
        <v>7</v>
      </c>
      <c r="AG15" s="143"/>
      <c r="AH15" s="143" t="s">
        <v>9</v>
      </c>
      <c r="AI15" s="143" t="s">
        <v>7</v>
      </c>
      <c r="AJ15" s="143"/>
      <c r="AK15" s="154"/>
      <c r="AL15" s="157"/>
      <c r="AM15" s="159"/>
    </row>
    <row r="16" spans="1:40" s="6" customFormat="1" ht="123" hidden="1" customHeight="1" x14ac:dyDescent="0.2">
      <c r="A16" s="135"/>
      <c r="B16" s="135"/>
      <c r="C16" s="143"/>
      <c r="D16" s="62"/>
      <c r="E16" s="8"/>
      <c r="F16" s="8"/>
      <c r="G16" s="8"/>
      <c r="H16" s="143"/>
      <c r="I16" s="8" t="s">
        <v>112</v>
      </c>
      <c r="J16" s="8" t="s">
        <v>113</v>
      </c>
      <c r="K16" s="143"/>
      <c r="L16" s="8" t="s">
        <v>112</v>
      </c>
      <c r="M16" s="8" t="s">
        <v>113</v>
      </c>
      <c r="N16" s="142"/>
      <c r="O16" s="161"/>
      <c r="P16" s="60" t="s">
        <v>112</v>
      </c>
      <c r="Q16" s="60" t="s">
        <v>113</v>
      </c>
      <c r="R16" s="65" t="s">
        <v>11</v>
      </c>
      <c r="S16" s="9" t="s">
        <v>12</v>
      </c>
      <c r="T16" s="65" t="s">
        <v>13</v>
      </c>
      <c r="U16" s="7"/>
      <c r="V16" s="65" t="s">
        <v>11</v>
      </c>
      <c r="W16" s="9" t="s">
        <v>12</v>
      </c>
      <c r="X16" s="65" t="s">
        <v>13</v>
      </c>
      <c r="Y16" s="65" t="s">
        <v>11</v>
      </c>
      <c r="Z16" s="9" t="s">
        <v>12</v>
      </c>
      <c r="AA16" s="65" t="s">
        <v>13</v>
      </c>
      <c r="AB16" s="142"/>
      <c r="AC16" s="8" t="s">
        <v>112</v>
      </c>
      <c r="AD16" s="8" t="s">
        <v>113</v>
      </c>
      <c r="AE16" s="143"/>
      <c r="AF16" s="8" t="s">
        <v>112</v>
      </c>
      <c r="AG16" s="8" t="s">
        <v>113</v>
      </c>
      <c r="AH16" s="143"/>
      <c r="AI16" s="8" t="s">
        <v>112</v>
      </c>
      <c r="AJ16" s="8" t="s">
        <v>113</v>
      </c>
      <c r="AK16" s="155"/>
      <c r="AL16" s="158"/>
      <c r="AM16" s="159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f>[2]COVID_В1!S16-900</f>
        <v>0</v>
      </c>
      <c r="G27" s="21">
        <f t="shared" si="16"/>
        <v>7344</v>
      </c>
      <c r="H27" s="21">
        <f t="shared" si="17"/>
        <v>1769</v>
      </c>
      <c r="I27" s="21">
        <f t="shared" si="18"/>
        <v>67</v>
      </c>
      <c r="J27" s="21">
        <f t="shared" si="18"/>
        <v>0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5365</v>
      </c>
      <c r="S27" s="21">
        <f t="shared" si="20"/>
        <v>5365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0</v>
      </c>
      <c r="Z27" s="21">
        <f t="shared" si="27"/>
        <v>0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5365</v>
      </c>
      <c r="AF27" s="23">
        <f t="shared" si="31"/>
        <v>269</v>
      </c>
      <c r="AG27" s="23">
        <f t="shared" si="31"/>
        <v>0</v>
      </c>
      <c r="AH27" s="79">
        <f>IFERROR(ROUND((AE27/AB27),1),0)</f>
        <v>8.1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-392</v>
      </c>
      <c r="G31" s="33">
        <f t="shared" si="33"/>
        <v>44417</v>
      </c>
      <c r="H31" s="33">
        <f t="shared" si="33"/>
        <v>11033</v>
      </c>
      <c r="I31" s="33">
        <f t="shared" si="33"/>
        <v>165</v>
      </c>
      <c r="J31" s="33">
        <f t="shared" si="33"/>
        <v>-98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32541</v>
      </c>
      <c r="S31" s="33">
        <f t="shared" si="33"/>
        <v>32541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98</v>
      </c>
      <c r="Z31" s="33">
        <f t="shared" si="33"/>
        <v>98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32541</v>
      </c>
      <c r="AF31" s="33">
        <f t="shared" si="33"/>
        <v>661</v>
      </c>
      <c r="AG31" s="33">
        <f t="shared" si="33"/>
        <v>-392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I60" si="47">ROUND(E36/12*$I$6,0)</f>
        <v>0</v>
      </c>
      <c r="J36" s="21">
        <f t="shared" ref="J36:J60" si="48">ROUND(F36/12*$I$6,0)</f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9">ROUND(G36-K36,0)</f>
        <v>1461</v>
      </c>
      <c r="S36" s="21">
        <f t="shared" ref="S36:S60" si="50">IFERROR(IF(R36&gt;0,R36,0),0)</f>
        <v>1461</v>
      </c>
      <c r="T36" s="21">
        <f t="shared" ref="T36:T60" si="51">IFERROR(IF(R36&lt;0,R36,0),0)</f>
        <v>0</v>
      </c>
      <c r="U36" s="21">
        <f t="shared" ref="U36:U60" si="52">ROUND(L36-I36,0)</f>
        <v>0</v>
      </c>
      <c r="V36" s="21">
        <f t="shared" ref="V36:V60" si="53">ROUND(L36-I36,0)</f>
        <v>0</v>
      </c>
      <c r="W36" s="21">
        <f t="shared" ref="W36:W60" si="54">IFERROR(IF(U36&gt;0,U36,0),0)</f>
        <v>0</v>
      </c>
      <c r="X36" s="21">
        <f t="shared" ref="X36:X60" si="55">IFERROR(IF(U36&lt;0,U36,0),0)</f>
        <v>0</v>
      </c>
      <c r="Y36" s="21">
        <f t="shared" ref="Y36:Y60" si="56">ROUND(M36-J36,0)</f>
        <v>0</v>
      </c>
      <c r="Z36" s="21">
        <f t="shared" ref="Z36:Z60" si="57">IFERROR(IF(Y36&gt;0,Y36,0),0)</f>
        <v>0</v>
      </c>
      <c r="AA36" s="21">
        <f t="shared" ref="AA36:AA60" si="58">IFERROR(IF(Y36&lt;0,Y36,0),0)</f>
        <v>0</v>
      </c>
      <c r="AB36" s="34">
        <f t="shared" ref="AB36:AD60" si="59">ROUND(K36/$AB$6,0)</f>
        <v>166</v>
      </c>
      <c r="AC36" s="34">
        <f t="shared" si="59"/>
        <v>0</v>
      </c>
      <c r="AD36" s="34">
        <f t="shared" si="59"/>
        <v>0</v>
      </c>
      <c r="AE36" s="23">
        <f t="shared" ref="AE36:AE60" si="60">ROUND((G36-K36),0)</f>
        <v>1461</v>
      </c>
      <c r="AF36" s="23">
        <f t="shared" ref="AF36:AF60" si="61">ROUND((E36-L36),0)</f>
        <v>0</v>
      </c>
      <c r="AG36" s="23">
        <f t="shared" ref="AG36:AG60" si="62">ROUND((F36-M36),0)</f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8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9"/>
        <v>1392</v>
      </c>
      <c r="S37" s="21">
        <f t="shared" si="50"/>
        <v>1392</v>
      </c>
      <c r="T37" s="21">
        <f t="shared" si="51"/>
        <v>0</v>
      </c>
      <c r="U37" s="21">
        <f t="shared" si="52"/>
        <v>0</v>
      </c>
      <c r="V37" s="21">
        <f t="shared" si="53"/>
        <v>0</v>
      </c>
      <c r="W37" s="21">
        <f t="shared" si="54"/>
        <v>0</v>
      </c>
      <c r="X37" s="21">
        <f t="shared" si="55"/>
        <v>0</v>
      </c>
      <c r="Y37" s="21">
        <f t="shared" si="56"/>
        <v>0</v>
      </c>
      <c r="Z37" s="21">
        <f t="shared" si="57"/>
        <v>0</v>
      </c>
      <c r="AA37" s="21">
        <f t="shared" si="58"/>
        <v>0</v>
      </c>
      <c r="AB37" s="34">
        <f t="shared" si="59"/>
        <v>100</v>
      </c>
      <c r="AC37" s="34">
        <f t="shared" si="59"/>
        <v>0</v>
      </c>
      <c r="AD37" s="34">
        <f t="shared" si="59"/>
        <v>0</v>
      </c>
      <c r="AE37" s="23">
        <f t="shared" si="60"/>
        <v>1392</v>
      </c>
      <c r="AF37" s="23">
        <f t="shared" si="61"/>
        <v>0</v>
      </c>
      <c r="AG37" s="23">
        <f t="shared" si="62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3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8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9"/>
        <v>1556</v>
      </c>
      <c r="S38" s="21">
        <f t="shared" si="50"/>
        <v>1556</v>
      </c>
      <c r="T38" s="21">
        <f t="shared" si="51"/>
        <v>0</v>
      </c>
      <c r="U38" s="21">
        <f t="shared" si="52"/>
        <v>-17</v>
      </c>
      <c r="V38" s="21">
        <f t="shared" si="53"/>
        <v>-17</v>
      </c>
      <c r="W38" s="21">
        <f t="shared" si="54"/>
        <v>0</v>
      </c>
      <c r="X38" s="21">
        <f t="shared" si="55"/>
        <v>-17</v>
      </c>
      <c r="Y38" s="21">
        <f t="shared" si="56"/>
        <v>17</v>
      </c>
      <c r="Z38" s="21">
        <f t="shared" si="57"/>
        <v>17</v>
      </c>
      <c r="AA38" s="21">
        <f t="shared" si="58"/>
        <v>0</v>
      </c>
      <c r="AB38" s="34">
        <f t="shared" si="59"/>
        <v>134</v>
      </c>
      <c r="AC38" s="34">
        <f t="shared" si="59"/>
        <v>0</v>
      </c>
      <c r="AD38" s="34">
        <f t="shared" si="59"/>
        <v>0</v>
      </c>
      <c r="AE38" s="23">
        <f t="shared" si="60"/>
        <v>1556</v>
      </c>
      <c r="AF38" s="23">
        <f t="shared" si="61"/>
        <v>68</v>
      </c>
      <c r="AG38" s="23">
        <f t="shared" si="62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3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8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9"/>
        <v>3344</v>
      </c>
      <c r="S39" s="21">
        <f t="shared" si="50"/>
        <v>3344</v>
      </c>
      <c r="T39" s="21">
        <f t="shared" si="51"/>
        <v>0</v>
      </c>
      <c r="U39" s="21">
        <f t="shared" si="52"/>
        <v>0</v>
      </c>
      <c r="V39" s="21">
        <f t="shared" si="53"/>
        <v>0</v>
      </c>
      <c r="W39" s="21">
        <f t="shared" si="54"/>
        <v>0</v>
      </c>
      <c r="X39" s="21">
        <f t="shared" si="55"/>
        <v>0</v>
      </c>
      <c r="Y39" s="21">
        <f t="shared" si="56"/>
        <v>0</v>
      </c>
      <c r="Z39" s="21">
        <f t="shared" si="57"/>
        <v>0</v>
      </c>
      <c r="AA39" s="21">
        <f t="shared" si="58"/>
        <v>0</v>
      </c>
      <c r="AB39" s="34">
        <f t="shared" si="59"/>
        <v>398</v>
      </c>
      <c r="AC39" s="34">
        <f t="shared" si="59"/>
        <v>0</v>
      </c>
      <c r="AD39" s="34">
        <f t="shared" si="59"/>
        <v>0</v>
      </c>
      <c r="AE39" s="23">
        <f t="shared" si="60"/>
        <v>3344</v>
      </c>
      <c r="AF39" s="23">
        <f t="shared" si="61"/>
        <v>0</v>
      </c>
      <c r="AG39" s="23">
        <f t="shared" si="62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3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8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9"/>
        <v>1369</v>
      </c>
      <c r="S40" s="21">
        <f t="shared" si="50"/>
        <v>1369</v>
      </c>
      <c r="T40" s="21">
        <f t="shared" si="51"/>
        <v>0</v>
      </c>
      <c r="U40" s="21">
        <f t="shared" si="52"/>
        <v>0</v>
      </c>
      <c r="V40" s="21">
        <f t="shared" si="53"/>
        <v>0</v>
      </c>
      <c r="W40" s="21">
        <f t="shared" si="54"/>
        <v>0</v>
      </c>
      <c r="X40" s="21">
        <f t="shared" si="55"/>
        <v>0</v>
      </c>
      <c r="Y40" s="21">
        <f t="shared" si="56"/>
        <v>0</v>
      </c>
      <c r="Z40" s="21">
        <f t="shared" si="57"/>
        <v>0</v>
      </c>
      <c r="AA40" s="21">
        <f t="shared" si="58"/>
        <v>0</v>
      </c>
      <c r="AB40" s="34">
        <f t="shared" si="59"/>
        <v>128</v>
      </c>
      <c r="AC40" s="34">
        <f t="shared" si="59"/>
        <v>0</v>
      </c>
      <c r="AD40" s="34">
        <f t="shared" si="59"/>
        <v>0</v>
      </c>
      <c r="AE40" s="23">
        <f t="shared" si="60"/>
        <v>1369</v>
      </c>
      <c r="AF40" s="23">
        <f t="shared" si="61"/>
        <v>0</v>
      </c>
      <c r="AG40" s="23">
        <f t="shared" si="62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3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8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9"/>
        <v>487</v>
      </c>
      <c r="S41" s="21">
        <f t="shared" si="50"/>
        <v>487</v>
      </c>
      <c r="T41" s="21">
        <f t="shared" si="51"/>
        <v>0</v>
      </c>
      <c r="U41" s="21">
        <f t="shared" si="52"/>
        <v>0</v>
      </c>
      <c r="V41" s="21">
        <f t="shared" si="53"/>
        <v>0</v>
      </c>
      <c r="W41" s="21">
        <f t="shared" si="54"/>
        <v>0</v>
      </c>
      <c r="X41" s="21">
        <f t="shared" si="55"/>
        <v>0</v>
      </c>
      <c r="Y41" s="21">
        <f t="shared" si="56"/>
        <v>0</v>
      </c>
      <c r="Z41" s="21">
        <f t="shared" si="57"/>
        <v>0</v>
      </c>
      <c r="AA41" s="21">
        <f t="shared" si="58"/>
        <v>0</v>
      </c>
      <c r="AB41" s="34">
        <f t="shared" si="59"/>
        <v>40</v>
      </c>
      <c r="AC41" s="34">
        <f t="shared" si="59"/>
        <v>0</v>
      </c>
      <c r="AD41" s="34">
        <f t="shared" si="59"/>
        <v>0</v>
      </c>
      <c r="AE41" s="23">
        <f t="shared" si="60"/>
        <v>487</v>
      </c>
      <c r="AF41" s="23">
        <f t="shared" si="61"/>
        <v>0</v>
      </c>
      <c r="AG41" s="23">
        <f t="shared" si="62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3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8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9"/>
        <v>5142</v>
      </c>
      <c r="S42" s="21">
        <f t="shared" si="50"/>
        <v>5142</v>
      </c>
      <c r="T42" s="21">
        <f t="shared" si="51"/>
        <v>0</v>
      </c>
      <c r="U42" s="21">
        <f t="shared" si="52"/>
        <v>-42</v>
      </c>
      <c r="V42" s="21">
        <f t="shared" si="53"/>
        <v>-42</v>
      </c>
      <c r="W42" s="21">
        <f t="shared" si="54"/>
        <v>0</v>
      </c>
      <c r="X42" s="21">
        <f t="shared" si="55"/>
        <v>-42</v>
      </c>
      <c r="Y42" s="21">
        <f t="shared" si="56"/>
        <v>42</v>
      </c>
      <c r="Z42" s="21">
        <f t="shared" si="57"/>
        <v>42</v>
      </c>
      <c r="AA42" s="21">
        <f t="shared" si="58"/>
        <v>0</v>
      </c>
      <c r="AB42" s="34">
        <f t="shared" si="59"/>
        <v>536</v>
      </c>
      <c r="AC42" s="34">
        <f t="shared" si="59"/>
        <v>0</v>
      </c>
      <c r="AD42" s="34">
        <f t="shared" si="59"/>
        <v>0</v>
      </c>
      <c r="AE42" s="23">
        <f t="shared" si="60"/>
        <v>5142</v>
      </c>
      <c r="AF42" s="23">
        <f t="shared" si="61"/>
        <v>169</v>
      </c>
      <c r="AG42" s="23">
        <f t="shared" si="62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3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8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9"/>
        <v>2123</v>
      </c>
      <c r="S43" s="21">
        <f t="shared" si="50"/>
        <v>2123</v>
      </c>
      <c r="T43" s="21">
        <f t="shared" si="51"/>
        <v>0</v>
      </c>
      <c r="U43" s="21">
        <f t="shared" si="52"/>
        <v>0</v>
      </c>
      <c r="V43" s="21">
        <f t="shared" si="53"/>
        <v>0</v>
      </c>
      <c r="W43" s="21">
        <f t="shared" si="54"/>
        <v>0</v>
      </c>
      <c r="X43" s="21">
        <f t="shared" si="55"/>
        <v>0</v>
      </c>
      <c r="Y43" s="21">
        <f t="shared" si="56"/>
        <v>0</v>
      </c>
      <c r="Z43" s="21">
        <f t="shared" si="57"/>
        <v>0</v>
      </c>
      <c r="AA43" s="21">
        <f t="shared" si="58"/>
        <v>0</v>
      </c>
      <c r="AB43" s="34">
        <f t="shared" si="59"/>
        <v>156</v>
      </c>
      <c r="AC43" s="34">
        <f t="shared" si="59"/>
        <v>0</v>
      </c>
      <c r="AD43" s="34">
        <f t="shared" si="59"/>
        <v>0</v>
      </c>
      <c r="AE43" s="23">
        <f t="shared" si="60"/>
        <v>2123</v>
      </c>
      <c r="AF43" s="23">
        <f t="shared" si="61"/>
        <v>0</v>
      </c>
      <c r="AG43" s="23">
        <f t="shared" si="62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3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8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9"/>
        <v>939</v>
      </c>
      <c r="S44" s="21">
        <f t="shared" si="50"/>
        <v>939</v>
      </c>
      <c r="T44" s="21">
        <f t="shared" si="51"/>
        <v>0</v>
      </c>
      <c r="U44" s="21">
        <f t="shared" si="52"/>
        <v>0</v>
      </c>
      <c r="V44" s="21">
        <f t="shared" si="53"/>
        <v>0</v>
      </c>
      <c r="W44" s="21">
        <f t="shared" si="54"/>
        <v>0</v>
      </c>
      <c r="X44" s="21">
        <f t="shared" si="55"/>
        <v>0</v>
      </c>
      <c r="Y44" s="21">
        <f t="shared" si="56"/>
        <v>0</v>
      </c>
      <c r="Z44" s="21">
        <f t="shared" si="57"/>
        <v>0</v>
      </c>
      <c r="AA44" s="21">
        <f t="shared" si="58"/>
        <v>0</v>
      </c>
      <c r="AB44" s="34">
        <f t="shared" si="59"/>
        <v>34</v>
      </c>
      <c r="AC44" s="34">
        <f t="shared" si="59"/>
        <v>0</v>
      </c>
      <c r="AD44" s="34">
        <f t="shared" si="59"/>
        <v>0</v>
      </c>
      <c r="AE44" s="23">
        <f t="shared" si="60"/>
        <v>939</v>
      </c>
      <c r="AF44" s="23">
        <f t="shared" si="61"/>
        <v>0</v>
      </c>
      <c r="AG44" s="23">
        <f t="shared" si="62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3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8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9"/>
        <v>527</v>
      </c>
      <c r="S45" s="21">
        <f t="shared" si="50"/>
        <v>527</v>
      </c>
      <c r="T45" s="21">
        <f t="shared" si="51"/>
        <v>0</v>
      </c>
      <c r="U45" s="21">
        <f t="shared" si="52"/>
        <v>0</v>
      </c>
      <c r="V45" s="21">
        <f t="shared" si="53"/>
        <v>0</v>
      </c>
      <c r="W45" s="21">
        <f t="shared" si="54"/>
        <v>0</v>
      </c>
      <c r="X45" s="21">
        <f t="shared" si="55"/>
        <v>0</v>
      </c>
      <c r="Y45" s="21">
        <f t="shared" si="56"/>
        <v>0</v>
      </c>
      <c r="Z45" s="21">
        <f t="shared" si="57"/>
        <v>0</v>
      </c>
      <c r="AA45" s="21">
        <f t="shared" si="58"/>
        <v>0</v>
      </c>
      <c r="AB45" s="34">
        <f t="shared" si="59"/>
        <v>61</v>
      </c>
      <c r="AC45" s="34">
        <f t="shared" si="59"/>
        <v>0</v>
      </c>
      <c r="AD45" s="34">
        <f t="shared" si="59"/>
        <v>0</v>
      </c>
      <c r="AE45" s="23">
        <f t="shared" si="60"/>
        <v>527</v>
      </c>
      <c r="AF45" s="23">
        <f t="shared" si="61"/>
        <v>0</v>
      </c>
      <c r="AG45" s="23">
        <f t="shared" si="62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3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8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9"/>
        <v>1670</v>
      </c>
      <c r="S46" s="21">
        <f t="shared" si="50"/>
        <v>1670</v>
      </c>
      <c r="T46" s="21">
        <f t="shared" si="51"/>
        <v>0</v>
      </c>
      <c r="U46" s="21">
        <f t="shared" si="52"/>
        <v>-3</v>
      </c>
      <c r="V46" s="21">
        <f t="shared" si="53"/>
        <v>-3</v>
      </c>
      <c r="W46" s="21">
        <f t="shared" si="54"/>
        <v>0</v>
      </c>
      <c r="X46" s="21">
        <f t="shared" si="55"/>
        <v>-3</v>
      </c>
      <c r="Y46" s="21">
        <f t="shared" si="56"/>
        <v>3</v>
      </c>
      <c r="Z46" s="21">
        <f t="shared" si="57"/>
        <v>3</v>
      </c>
      <c r="AA46" s="21">
        <f t="shared" si="58"/>
        <v>0</v>
      </c>
      <c r="AB46" s="34">
        <f t="shared" si="59"/>
        <v>129</v>
      </c>
      <c r="AC46" s="34">
        <f t="shared" si="59"/>
        <v>0</v>
      </c>
      <c r="AD46" s="34">
        <f t="shared" si="59"/>
        <v>0</v>
      </c>
      <c r="AE46" s="23">
        <f t="shared" si="60"/>
        <v>1670</v>
      </c>
      <c r="AF46" s="23">
        <f t="shared" si="61"/>
        <v>12</v>
      </c>
      <c r="AG46" s="23">
        <f t="shared" si="62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3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8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9"/>
        <v>6216</v>
      </c>
      <c r="S47" s="21">
        <f t="shared" si="50"/>
        <v>6216</v>
      </c>
      <c r="T47" s="21">
        <f t="shared" si="51"/>
        <v>0</v>
      </c>
      <c r="U47" s="21">
        <f t="shared" si="52"/>
        <v>-29</v>
      </c>
      <c r="V47" s="21">
        <f t="shared" si="53"/>
        <v>-29</v>
      </c>
      <c r="W47" s="21">
        <f t="shared" si="54"/>
        <v>0</v>
      </c>
      <c r="X47" s="21">
        <f t="shared" si="55"/>
        <v>-29</v>
      </c>
      <c r="Y47" s="21">
        <f t="shared" si="56"/>
        <v>29</v>
      </c>
      <c r="Z47" s="21">
        <f t="shared" si="57"/>
        <v>29</v>
      </c>
      <c r="AA47" s="21">
        <f t="shared" si="58"/>
        <v>0</v>
      </c>
      <c r="AB47" s="34">
        <f t="shared" si="59"/>
        <v>663</v>
      </c>
      <c r="AC47" s="34">
        <f t="shared" si="59"/>
        <v>0</v>
      </c>
      <c r="AD47" s="34">
        <f t="shared" si="59"/>
        <v>0</v>
      </c>
      <c r="AE47" s="23">
        <f t="shared" si="60"/>
        <v>6216</v>
      </c>
      <c r="AF47" s="23">
        <f t="shared" si="61"/>
        <v>117</v>
      </c>
      <c r="AG47" s="23">
        <f t="shared" si="62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3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8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9"/>
        <v>2806</v>
      </c>
      <c r="S48" s="21">
        <f t="shared" si="50"/>
        <v>2806</v>
      </c>
      <c r="T48" s="21">
        <f t="shared" si="51"/>
        <v>0</v>
      </c>
      <c r="U48" s="21">
        <f t="shared" si="52"/>
        <v>0</v>
      </c>
      <c r="V48" s="21">
        <f t="shared" si="53"/>
        <v>0</v>
      </c>
      <c r="W48" s="21">
        <f t="shared" si="54"/>
        <v>0</v>
      </c>
      <c r="X48" s="21">
        <f t="shared" si="55"/>
        <v>0</v>
      </c>
      <c r="Y48" s="21">
        <f t="shared" si="56"/>
        <v>0</v>
      </c>
      <c r="Z48" s="21">
        <f t="shared" si="57"/>
        <v>0</v>
      </c>
      <c r="AA48" s="21">
        <f t="shared" si="58"/>
        <v>0</v>
      </c>
      <c r="AB48" s="34">
        <f t="shared" si="59"/>
        <v>134</v>
      </c>
      <c r="AC48" s="34">
        <f t="shared" si="59"/>
        <v>0</v>
      </c>
      <c r="AD48" s="34">
        <f t="shared" si="59"/>
        <v>0</v>
      </c>
      <c r="AE48" s="23">
        <f t="shared" si="60"/>
        <v>2806</v>
      </c>
      <c r="AF48" s="23">
        <f t="shared" si="61"/>
        <v>0</v>
      </c>
      <c r="AG48" s="23">
        <f t="shared" si="62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3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8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9"/>
        <v>5001</v>
      </c>
      <c r="S49" s="21">
        <f t="shared" si="50"/>
        <v>5001</v>
      </c>
      <c r="T49" s="21">
        <f t="shared" si="51"/>
        <v>0</v>
      </c>
      <c r="U49" s="21">
        <f t="shared" si="52"/>
        <v>-64</v>
      </c>
      <c r="V49" s="21">
        <f t="shared" si="53"/>
        <v>-64</v>
      </c>
      <c r="W49" s="21">
        <f t="shared" si="54"/>
        <v>0</v>
      </c>
      <c r="X49" s="21">
        <f t="shared" si="55"/>
        <v>-64</v>
      </c>
      <c r="Y49" s="21">
        <f t="shared" si="56"/>
        <v>64</v>
      </c>
      <c r="Z49" s="21">
        <f t="shared" si="57"/>
        <v>64</v>
      </c>
      <c r="AA49" s="21">
        <f t="shared" si="58"/>
        <v>0</v>
      </c>
      <c r="AB49" s="34">
        <f t="shared" si="59"/>
        <v>616</v>
      </c>
      <c r="AC49" s="34">
        <f t="shared" si="59"/>
        <v>0</v>
      </c>
      <c r="AD49" s="34">
        <f t="shared" si="59"/>
        <v>0</v>
      </c>
      <c r="AE49" s="23">
        <f t="shared" si="60"/>
        <v>5001</v>
      </c>
      <c r="AF49" s="23">
        <f t="shared" si="61"/>
        <v>254</v>
      </c>
      <c r="AG49" s="23">
        <f t="shared" si="62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3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8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9"/>
        <v>979</v>
      </c>
      <c r="S50" s="21">
        <f t="shared" si="50"/>
        <v>979</v>
      </c>
      <c r="T50" s="21">
        <f t="shared" si="51"/>
        <v>0</v>
      </c>
      <c r="U50" s="21">
        <f t="shared" si="52"/>
        <v>0</v>
      </c>
      <c r="V50" s="21">
        <f t="shared" si="53"/>
        <v>0</v>
      </c>
      <c r="W50" s="21">
        <f t="shared" si="54"/>
        <v>0</v>
      </c>
      <c r="X50" s="21">
        <f t="shared" si="55"/>
        <v>0</v>
      </c>
      <c r="Y50" s="21">
        <f t="shared" si="56"/>
        <v>0</v>
      </c>
      <c r="Z50" s="21">
        <f t="shared" si="57"/>
        <v>0</v>
      </c>
      <c r="AA50" s="21">
        <f t="shared" si="58"/>
        <v>0</v>
      </c>
      <c r="AB50" s="34">
        <f t="shared" si="59"/>
        <v>91</v>
      </c>
      <c r="AC50" s="34">
        <f t="shared" si="59"/>
        <v>0</v>
      </c>
      <c r="AD50" s="34">
        <f t="shared" si="59"/>
        <v>0</v>
      </c>
      <c r="AE50" s="23">
        <f t="shared" si="60"/>
        <v>979</v>
      </c>
      <c r="AF50" s="23">
        <f t="shared" si="61"/>
        <v>0</v>
      </c>
      <c r="AG50" s="23">
        <f t="shared" si="62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3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8"/>
        <v>0</v>
      </c>
      <c r="K51" s="21">
        <f>[3]Итого!BT43</f>
        <v>302</v>
      </c>
      <c r="L51" s="21"/>
      <c r="M51" s="21"/>
      <c r="N51" s="21"/>
      <c r="O51" s="22">
        <f t="shared" ref="O51:Q79" si="64">IFERROR(ROUND(K51/H51*100,2),0)</f>
        <v>97.42</v>
      </c>
      <c r="P51" s="22">
        <f t="shared" si="64"/>
        <v>0</v>
      </c>
      <c r="Q51" s="22">
        <f t="shared" si="64"/>
        <v>0</v>
      </c>
      <c r="R51" s="21">
        <f t="shared" si="49"/>
        <v>938</v>
      </c>
      <c r="S51" s="21">
        <f t="shared" si="50"/>
        <v>938</v>
      </c>
      <c r="T51" s="21">
        <f t="shared" si="51"/>
        <v>0</v>
      </c>
      <c r="U51" s="21">
        <f t="shared" si="52"/>
        <v>0</v>
      </c>
      <c r="V51" s="21">
        <f t="shared" si="53"/>
        <v>0</v>
      </c>
      <c r="W51" s="21">
        <f t="shared" si="54"/>
        <v>0</v>
      </c>
      <c r="X51" s="21">
        <f t="shared" si="55"/>
        <v>0</v>
      </c>
      <c r="Y51" s="21">
        <f t="shared" si="56"/>
        <v>0</v>
      </c>
      <c r="Z51" s="21">
        <f t="shared" si="57"/>
        <v>0</v>
      </c>
      <c r="AA51" s="21">
        <f t="shared" si="58"/>
        <v>0</v>
      </c>
      <c r="AB51" s="34">
        <f t="shared" si="59"/>
        <v>101</v>
      </c>
      <c r="AC51" s="34">
        <f t="shared" si="59"/>
        <v>0</v>
      </c>
      <c r="AD51" s="34">
        <f t="shared" si="59"/>
        <v>0</v>
      </c>
      <c r="AE51" s="23">
        <f t="shared" si="60"/>
        <v>938</v>
      </c>
      <c r="AF51" s="23">
        <f t="shared" si="61"/>
        <v>0</v>
      </c>
      <c r="AG51" s="23">
        <f t="shared" si="62"/>
        <v>0</v>
      </c>
      <c r="AH51" s="79">
        <f t="shared" ref="AH51:AJ69" si="65">IFERROR(ROUND((AE51/AB51),1),0)</f>
        <v>9.3000000000000007</v>
      </c>
      <c r="AI51" s="24">
        <f t="shared" si="65"/>
        <v>0</v>
      </c>
      <c r="AJ51" s="24">
        <f t="shared" si="65"/>
        <v>0</v>
      </c>
      <c r="AK51" s="35"/>
      <c r="AL51" s="35"/>
      <c r="AM51" s="25"/>
    </row>
    <row r="52" spans="1:39" ht="27.75" x14ac:dyDescent="0.3">
      <c r="A52" s="19">
        <f t="shared" si="63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8"/>
        <v>-20</v>
      </c>
      <c r="K52" s="21">
        <f>[3]Итого!BT44</f>
        <v>564</v>
      </c>
      <c r="L52" s="21"/>
      <c r="M52" s="21"/>
      <c r="N52" s="21"/>
      <c r="O52" s="22">
        <f t="shared" si="64"/>
        <v>99.3</v>
      </c>
      <c r="P52" s="22">
        <f t="shared" si="64"/>
        <v>0</v>
      </c>
      <c r="Q52" s="22">
        <f t="shared" si="64"/>
        <v>0</v>
      </c>
      <c r="R52" s="21">
        <f t="shared" si="49"/>
        <v>1707</v>
      </c>
      <c r="S52" s="21">
        <f t="shared" si="50"/>
        <v>1707</v>
      </c>
      <c r="T52" s="21">
        <f t="shared" si="51"/>
        <v>0</v>
      </c>
      <c r="U52" s="21">
        <f t="shared" si="52"/>
        <v>-20</v>
      </c>
      <c r="V52" s="21">
        <f t="shared" si="53"/>
        <v>-20</v>
      </c>
      <c r="W52" s="21">
        <f t="shared" si="54"/>
        <v>0</v>
      </c>
      <c r="X52" s="21">
        <f t="shared" si="55"/>
        <v>-20</v>
      </c>
      <c r="Y52" s="21">
        <f t="shared" si="56"/>
        <v>20</v>
      </c>
      <c r="Z52" s="21">
        <f t="shared" si="57"/>
        <v>20</v>
      </c>
      <c r="AA52" s="21">
        <f t="shared" si="58"/>
        <v>0</v>
      </c>
      <c r="AB52" s="34">
        <f t="shared" si="59"/>
        <v>188</v>
      </c>
      <c r="AC52" s="34">
        <f t="shared" si="59"/>
        <v>0</v>
      </c>
      <c r="AD52" s="34">
        <f t="shared" si="59"/>
        <v>0</v>
      </c>
      <c r="AE52" s="23">
        <f t="shared" si="60"/>
        <v>1707</v>
      </c>
      <c r="AF52" s="23">
        <f t="shared" si="61"/>
        <v>79</v>
      </c>
      <c r="AG52" s="23">
        <f t="shared" si="62"/>
        <v>-79</v>
      </c>
      <c r="AH52" s="79">
        <f t="shared" si="65"/>
        <v>9.1</v>
      </c>
      <c r="AI52" s="24">
        <f t="shared" si="65"/>
        <v>0</v>
      </c>
      <c r="AJ52" s="24">
        <f t="shared" si="65"/>
        <v>0</v>
      </c>
      <c r="AK52" s="35"/>
      <c r="AL52" s="35"/>
      <c r="AM52" s="25"/>
    </row>
    <row r="53" spans="1:39" ht="27.75" x14ac:dyDescent="0.3">
      <c r="A53" s="19">
        <f t="shared" si="63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8"/>
        <v>0</v>
      </c>
      <c r="K53" s="21">
        <f>[3]Итого!BT45</f>
        <v>135</v>
      </c>
      <c r="L53" s="21"/>
      <c r="M53" s="21"/>
      <c r="N53" s="21"/>
      <c r="O53" s="22">
        <f t="shared" si="64"/>
        <v>66.83</v>
      </c>
      <c r="P53" s="22">
        <f t="shared" si="64"/>
        <v>0</v>
      </c>
      <c r="Q53" s="22">
        <f t="shared" si="64"/>
        <v>0</v>
      </c>
      <c r="R53" s="21">
        <f t="shared" si="49"/>
        <v>671</v>
      </c>
      <c r="S53" s="21">
        <f t="shared" si="50"/>
        <v>671</v>
      </c>
      <c r="T53" s="21">
        <f t="shared" si="51"/>
        <v>0</v>
      </c>
      <c r="U53" s="21">
        <f t="shared" si="52"/>
        <v>0</v>
      </c>
      <c r="V53" s="21">
        <f t="shared" si="53"/>
        <v>0</v>
      </c>
      <c r="W53" s="21">
        <f t="shared" si="54"/>
        <v>0</v>
      </c>
      <c r="X53" s="21">
        <f t="shared" si="55"/>
        <v>0</v>
      </c>
      <c r="Y53" s="21">
        <f t="shared" si="56"/>
        <v>0</v>
      </c>
      <c r="Z53" s="21">
        <f t="shared" si="57"/>
        <v>0</v>
      </c>
      <c r="AA53" s="21">
        <f t="shared" si="58"/>
        <v>0</v>
      </c>
      <c r="AB53" s="34">
        <f t="shared" si="59"/>
        <v>45</v>
      </c>
      <c r="AC53" s="34">
        <f t="shared" si="59"/>
        <v>0</v>
      </c>
      <c r="AD53" s="34">
        <f t="shared" si="59"/>
        <v>0</v>
      </c>
      <c r="AE53" s="23">
        <f t="shared" si="60"/>
        <v>671</v>
      </c>
      <c r="AF53" s="23">
        <f t="shared" si="61"/>
        <v>0</v>
      </c>
      <c r="AG53" s="23">
        <f t="shared" si="62"/>
        <v>0</v>
      </c>
      <c r="AH53" s="79">
        <f t="shared" si="65"/>
        <v>14.9</v>
      </c>
      <c r="AI53" s="24">
        <f t="shared" si="65"/>
        <v>0</v>
      </c>
      <c r="AJ53" s="24">
        <f t="shared" si="65"/>
        <v>0</v>
      </c>
      <c r="AK53" s="35"/>
      <c r="AL53" s="35"/>
      <c r="AM53" s="25"/>
    </row>
    <row r="54" spans="1:39" ht="27.75" x14ac:dyDescent="0.3">
      <c r="A54" s="19">
        <f t="shared" si="63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8"/>
        <v>0</v>
      </c>
      <c r="K54" s="21">
        <f>[3]Итого!BT46</f>
        <v>0</v>
      </c>
      <c r="L54" s="21"/>
      <c r="M54" s="21"/>
      <c r="N54" s="21"/>
      <c r="O54" s="22">
        <f t="shared" si="64"/>
        <v>0</v>
      </c>
      <c r="P54" s="22">
        <f t="shared" si="64"/>
        <v>0</v>
      </c>
      <c r="Q54" s="22">
        <f t="shared" si="64"/>
        <v>0</v>
      </c>
      <c r="R54" s="21">
        <f t="shared" si="49"/>
        <v>0</v>
      </c>
      <c r="S54" s="21">
        <f t="shared" si="50"/>
        <v>0</v>
      </c>
      <c r="T54" s="21">
        <f t="shared" si="51"/>
        <v>0</v>
      </c>
      <c r="U54" s="21">
        <f t="shared" si="52"/>
        <v>0</v>
      </c>
      <c r="V54" s="21">
        <f t="shared" si="53"/>
        <v>0</v>
      </c>
      <c r="W54" s="21">
        <f t="shared" si="54"/>
        <v>0</v>
      </c>
      <c r="X54" s="21">
        <f t="shared" si="55"/>
        <v>0</v>
      </c>
      <c r="Y54" s="21">
        <f t="shared" si="56"/>
        <v>0</v>
      </c>
      <c r="Z54" s="21">
        <f t="shared" si="57"/>
        <v>0</v>
      </c>
      <c r="AA54" s="21">
        <f t="shared" si="58"/>
        <v>0</v>
      </c>
      <c r="AB54" s="34">
        <f t="shared" si="59"/>
        <v>0</v>
      </c>
      <c r="AC54" s="34">
        <f t="shared" si="59"/>
        <v>0</v>
      </c>
      <c r="AD54" s="34">
        <f t="shared" si="59"/>
        <v>0</v>
      </c>
      <c r="AE54" s="23">
        <f t="shared" si="60"/>
        <v>0</v>
      </c>
      <c r="AF54" s="23">
        <f t="shared" si="61"/>
        <v>0</v>
      </c>
      <c r="AG54" s="23">
        <f t="shared" si="62"/>
        <v>0</v>
      </c>
      <c r="AH54" s="79">
        <f t="shared" si="65"/>
        <v>0</v>
      </c>
      <c r="AI54" s="24">
        <f t="shared" si="65"/>
        <v>0</v>
      </c>
      <c r="AJ54" s="24">
        <f t="shared" si="65"/>
        <v>0</v>
      </c>
      <c r="AK54" s="35"/>
      <c r="AL54" s="35"/>
      <c r="AM54" s="25"/>
    </row>
    <row r="55" spans="1:39" ht="46.5" x14ac:dyDescent="0.3">
      <c r="A55" s="19">
        <f t="shared" si="63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</f>
        <v>1801</v>
      </c>
      <c r="G55" s="21">
        <f t="shared" si="45"/>
        <v>9423</v>
      </c>
      <c r="H55" s="21">
        <f t="shared" si="46"/>
        <v>1869</v>
      </c>
      <c r="I55" s="21">
        <f t="shared" si="47"/>
        <v>37</v>
      </c>
      <c r="J55" s="21">
        <f t="shared" si="48"/>
        <v>450</v>
      </c>
      <c r="K55" s="21">
        <f>[3]Итого!BT47</f>
        <v>2705</v>
      </c>
      <c r="L55" s="21"/>
      <c r="M55" s="21"/>
      <c r="N55" s="21"/>
      <c r="O55" s="22">
        <f t="shared" si="64"/>
        <v>144.72999999999999</v>
      </c>
      <c r="P55" s="22">
        <f t="shared" si="64"/>
        <v>0</v>
      </c>
      <c r="Q55" s="22">
        <f t="shared" si="64"/>
        <v>0</v>
      </c>
      <c r="R55" s="21">
        <f t="shared" si="49"/>
        <v>6718</v>
      </c>
      <c r="S55" s="21">
        <f t="shared" si="50"/>
        <v>6718</v>
      </c>
      <c r="T55" s="21">
        <f t="shared" si="51"/>
        <v>0</v>
      </c>
      <c r="U55" s="21">
        <f t="shared" si="52"/>
        <v>-37</v>
      </c>
      <c r="V55" s="21">
        <f t="shared" si="53"/>
        <v>-37</v>
      </c>
      <c r="W55" s="21">
        <f t="shared" si="54"/>
        <v>0</v>
      </c>
      <c r="X55" s="21">
        <f t="shared" si="55"/>
        <v>-37</v>
      </c>
      <c r="Y55" s="21">
        <f t="shared" si="56"/>
        <v>-450</v>
      </c>
      <c r="Z55" s="21">
        <f t="shared" si="57"/>
        <v>0</v>
      </c>
      <c r="AA55" s="21">
        <f t="shared" si="58"/>
        <v>-450</v>
      </c>
      <c r="AB55" s="34">
        <f t="shared" si="59"/>
        <v>902</v>
      </c>
      <c r="AC55" s="34">
        <f t="shared" si="59"/>
        <v>0</v>
      </c>
      <c r="AD55" s="34">
        <f t="shared" si="59"/>
        <v>0</v>
      </c>
      <c r="AE55" s="23">
        <f t="shared" si="60"/>
        <v>6718</v>
      </c>
      <c r="AF55" s="23">
        <f t="shared" si="61"/>
        <v>147</v>
      </c>
      <c r="AG55" s="23">
        <f t="shared" si="62"/>
        <v>1801</v>
      </c>
      <c r="AH55" s="79">
        <f t="shared" si="65"/>
        <v>7.4</v>
      </c>
      <c r="AI55" s="24">
        <f t="shared" si="65"/>
        <v>0</v>
      </c>
      <c r="AJ55" s="24">
        <f t="shared" si="65"/>
        <v>0</v>
      </c>
      <c r="AK55" s="35"/>
      <c r="AL55" s="35"/>
      <c r="AM55" s="25"/>
    </row>
    <row r="56" spans="1:39" ht="27.75" x14ac:dyDescent="0.35">
      <c r="A56" s="19">
        <f t="shared" si="63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8"/>
        <v>-2</v>
      </c>
      <c r="K56" s="21">
        <f>[3]Итого!BT48</f>
        <v>18</v>
      </c>
      <c r="L56" s="21"/>
      <c r="M56" s="21"/>
      <c r="N56" s="21"/>
      <c r="O56" s="22">
        <f t="shared" si="64"/>
        <v>257.14</v>
      </c>
      <c r="P56" s="22">
        <f t="shared" si="64"/>
        <v>0</v>
      </c>
      <c r="Q56" s="22">
        <f t="shared" si="64"/>
        <v>0</v>
      </c>
      <c r="R56" s="21">
        <f t="shared" si="49"/>
        <v>11</v>
      </c>
      <c r="S56" s="21">
        <f t="shared" si="50"/>
        <v>11</v>
      </c>
      <c r="T56" s="21">
        <f t="shared" si="51"/>
        <v>0</v>
      </c>
      <c r="U56" s="21">
        <f t="shared" si="52"/>
        <v>-2</v>
      </c>
      <c r="V56" s="21">
        <f t="shared" si="53"/>
        <v>-2</v>
      </c>
      <c r="W56" s="21">
        <f t="shared" si="54"/>
        <v>0</v>
      </c>
      <c r="X56" s="21">
        <f t="shared" si="55"/>
        <v>-2</v>
      </c>
      <c r="Y56" s="21">
        <f t="shared" si="56"/>
        <v>2</v>
      </c>
      <c r="Z56" s="21">
        <f t="shared" si="57"/>
        <v>2</v>
      </c>
      <c r="AA56" s="21">
        <f t="shared" si="58"/>
        <v>0</v>
      </c>
      <c r="AB56" s="34">
        <f t="shared" si="59"/>
        <v>6</v>
      </c>
      <c r="AC56" s="34">
        <f t="shared" si="59"/>
        <v>0</v>
      </c>
      <c r="AD56" s="34">
        <f t="shared" si="59"/>
        <v>0</v>
      </c>
      <c r="AE56" s="23">
        <f t="shared" si="60"/>
        <v>11</v>
      </c>
      <c r="AF56" s="23">
        <f t="shared" si="61"/>
        <v>7</v>
      </c>
      <c r="AG56" s="23">
        <f t="shared" si="62"/>
        <v>-7</v>
      </c>
      <c r="AH56" s="79">
        <f t="shared" si="65"/>
        <v>1.8</v>
      </c>
      <c r="AI56" s="24">
        <f t="shared" si="65"/>
        <v>0</v>
      </c>
      <c r="AJ56" s="24">
        <f t="shared" si="65"/>
        <v>0</v>
      </c>
      <c r="AK56" s="35"/>
      <c r="AL56" s="35"/>
      <c r="AM56" s="38"/>
    </row>
    <row r="57" spans="1:39" ht="27.75" customHeight="1" x14ac:dyDescent="0.3">
      <c r="A57" s="19">
        <f t="shared" si="63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8"/>
        <v>0</v>
      </c>
      <c r="K57" s="21">
        <f>[3]Итого!BT49</f>
        <v>0</v>
      </c>
      <c r="L57" s="21"/>
      <c r="M57" s="21"/>
      <c r="N57" s="21"/>
      <c r="O57" s="22">
        <f t="shared" si="64"/>
        <v>0</v>
      </c>
      <c r="P57" s="22">
        <f t="shared" si="64"/>
        <v>0</v>
      </c>
      <c r="Q57" s="22">
        <f t="shared" si="64"/>
        <v>0</v>
      </c>
      <c r="R57" s="21">
        <f t="shared" si="49"/>
        <v>0</v>
      </c>
      <c r="S57" s="21">
        <f t="shared" si="50"/>
        <v>0</v>
      </c>
      <c r="T57" s="21">
        <f t="shared" si="51"/>
        <v>0</v>
      </c>
      <c r="U57" s="21">
        <f t="shared" si="52"/>
        <v>0</v>
      </c>
      <c r="V57" s="21">
        <f t="shared" si="53"/>
        <v>0</v>
      </c>
      <c r="W57" s="21">
        <f t="shared" si="54"/>
        <v>0</v>
      </c>
      <c r="X57" s="21">
        <f t="shared" si="55"/>
        <v>0</v>
      </c>
      <c r="Y57" s="21">
        <f t="shared" si="56"/>
        <v>0</v>
      </c>
      <c r="Z57" s="21">
        <f t="shared" si="57"/>
        <v>0</v>
      </c>
      <c r="AA57" s="21">
        <f t="shared" si="58"/>
        <v>0</v>
      </c>
      <c r="AB57" s="34">
        <f t="shared" si="59"/>
        <v>0</v>
      </c>
      <c r="AC57" s="34">
        <f t="shared" si="59"/>
        <v>0</v>
      </c>
      <c r="AD57" s="34">
        <f t="shared" si="59"/>
        <v>0</v>
      </c>
      <c r="AE57" s="23">
        <f t="shared" si="60"/>
        <v>0</v>
      </c>
      <c r="AF57" s="23">
        <f t="shared" si="61"/>
        <v>0</v>
      </c>
      <c r="AG57" s="23">
        <f t="shared" si="62"/>
        <v>0</v>
      </c>
      <c r="AH57" s="79">
        <f t="shared" si="65"/>
        <v>0</v>
      </c>
      <c r="AI57" s="24">
        <f t="shared" si="65"/>
        <v>0</v>
      </c>
      <c r="AJ57" s="24">
        <f t="shared" si="65"/>
        <v>0</v>
      </c>
      <c r="AK57" s="35"/>
      <c r="AL57" s="35"/>
      <c r="AM57" s="25"/>
    </row>
    <row r="58" spans="1:39" ht="27.75" x14ac:dyDescent="0.3">
      <c r="A58" s="19">
        <f t="shared" si="63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8"/>
        <v>0</v>
      </c>
      <c r="K58" s="21">
        <f>[3]Итого!BT50</f>
        <v>0</v>
      </c>
      <c r="L58" s="21"/>
      <c r="M58" s="21"/>
      <c r="N58" s="21"/>
      <c r="O58" s="22">
        <f t="shared" si="64"/>
        <v>0</v>
      </c>
      <c r="P58" s="22">
        <f t="shared" si="64"/>
        <v>0</v>
      </c>
      <c r="Q58" s="22">
        <f t="shared" si="64"/>
        <v>0</v>
      </c>
      <c r="R58" s="21">
        <f t="shared" si="49"/>
        <v>0</v>
      </c>
      <c r="S58" s="21">
        <f t="shared" si="50"/>
        <v>0</v>
      </c>
      <c r="T58" s="21">
        <f t="shared" si="51"/>
        <v>0</v>
      </c>
      <c r="U58" s="21">
        <f t="shared" si="52"/>
        <v>0</v>
      </c>
      <c r="V58" s="21">
        <f t="shared" si="53"/>
        <v>0</v>
      </c>
      <c r="W58" s="21">
        <f t="shared" si="54"/>
        <v>0</v>
      </c>
      <c r="X58" s="21">
        <f t="shared" si="55"/>
        <v>0</v>
      </c>
      <c r="Y58" s="21">
        <f t="shared" si="56"/>
        <v>0</v>
      </c>
      <c r="Z58" s="21">
        <f t="shared" si="57"/>
        <v>0</v>
      </c>
      <c r="AA58" s="21">
        <f t="shared" si="58"/>
        <v>0</v>
      </c>
      <c r="AB58" s="34">
        <f t="shared" si="59"/>
        <v>0</v>
      </c>
      <c r="AC58" s="34">
        <f t="shared" si="59"/>
        <v>0</v>
      </c>
      <c r="AD58" s="34">
        <f t="shared" si="59"/>
        <v>0</v>
      </c>
      <c r="AE58" s="23">
        <f t="shared" si="60"/>
        <v>0</v>
      </c>
      <c r="AF58" s="23">
        <f t="shared" si="61"/>
        <v>0</v>
      </c>
      <c r="AG58" s="23">
        <f t="shared" si="62"/>
        <v>0</v>
      </c>
      <c r="AH58" s="79">
        <f t="shared" si="65"/>
        <v>0</v>
      </c>
      <c r="AI58" s="24">
        <f t="shared" si="65"/>
        <v>0</v>
      </c>
      <c r="AJ58" s="24">
        <f t="shared" si="65"/>
        <v>0</v>
      </c>
      <c r="AK58" s="35"/>
      <c r="AL58" s="35"/>
      <c r="AM58" s="25"/>
    </row>
    <row r="59" spans="1:39" ht="46.5" x14ac:dyDescent="0.3">
      <c r="A59" s="19">
        <f t="shared" si="63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8"/>
        <v>0</v>
      </c>
      <c r="K59" s="21">
        <f>[3]Итого!BT51</f>
        <v>208</v>
      </c>
      <c r="L59" s="21"/>
      <c r="M59" s="21"/>
      <c r="N59" s="21"/>
      <c r="O59" s="22">
        <f t="shared" si="64"/>
        <v>162.5</v>
      </c>
      <c r="P59" s="22">
        <f t="shared" si="64"/>
        <v>0</v>
      </c>
      <c r="Q59" s="22">
        <f t="shared" si="64"/>
        <v>0</v>
      </c>
      <c r="R59" s="21">
        <f t="shared" si="49"/>
        <v>344</v>
      </c>
      <c r="S59" s="21">
        <f t="shared" si="50"/>
        <v>344</v>
      </c>
      <c r="T59" s="21">
        <f t="shared" si="51"/>
        <v>0</v>
      </c>
      <c r="U59" s="21">
        <f t="shared" si="52"/>
        <v>-10</v>
      </c>
      <c r="V59" s="21">
        <f t="shared" si="53"/>
        <v>-10</v>
      </c>
      <c r="W59" s="21">
        <f t="shared" si="54"/>
        <v>0</v>
      </c>
      <c r="X59" s="21">
        <f t="shared" si="55"/>
        <v>-10</v>
      </c>
      <c r="Y59" s="21">
        <f t="shared" si="56"/>
        <v>0</v>
      </c>
      <c r="Z59" s="21">
        <f t="shared" si="57"/>
        <v>0</v>
      </c>
      <c r="AA59" s="21">
        <f t="shared" si="58"/>
        <v>0</v>
      </c>
      <c r="AB59" s="34">
        <f t="shared" si="59"/>
        <v>69</v>
      </c>
      <c r="AC59" s="34">
        <f t="shared" si="59"/>
        <v>0</v>
      </c>
      <c r="AD59" s="34">
        <f t="shared" si="59"/>
        <v>0</v>
      </c>
      <c r="AE59" s="23">
        <f t="shared" si="60"/>
        <v>344</v>
      </c>
      <c r="AF59" s="23">
        <f t="shared" si="61"/>
        <v>40</v>
      </c>
      <c r="AG59" s="23">
        <f t="shared" si="62"/>
        <v>0</v>
      </c>
      <c r="AH59" s="79">
        <f t="shared" si="65"/>
        <v>5</v>
      </c>
      <c r="AI59" s="24">
        <f t="shared" si="65"/>
        <v>0</v>
      </c>
      <c r="AJ59" s="24">
        <f t="shared" si="65"/>
        <v>0</v>
      </c>
      <c r="AK59" s="35"/>
      <c r="AL59" s="35"/>
      <c r="AM59" s="25"/>
    </row>
    <row r="60" spans="1:39" ht="27.75" x14ac:dyDescent="0.3">
      <c r="A60" s="19">
        <f t="shared" si="63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8"/>
        <v>0</v>
      </c>
      <c r="K60" s="21">
        <f>[3]Итого!BT52</f>
        <v>0</v>
      </c>
      <c r="L60" s="21"/>
      <c r="M60" s="21"/>
      <c r="N60" s="21"/>
      <c r="O60" s="22">
        <f t="shared" si="64"/>
        <v>0</v>
      </c>
      <c r="P60" s="22">
        <f t="shared" si="64"/>
        <v>0</v>
      </c>
      <c r="Q60" s="22">
        <f t="shared" si="64"/>
        <v>0</v>
      </c>
      <c r="R60" s="21">
        <f t="shared" si="49"/>
        <v>0</v>
      </c>
      <c r="S60" s="21">
        <f t="shared" si="50"/>
        <v>0</v>
      </c>
      <c r="T60" s="21">
        <f t="shared" si="51"/>
        <v>0</v>
      </c>
      <c r="U60" s="21">
        <f t="shared" si="52"/>
        <v>0</v>
      </c>
      <c r="V60" s="21">
        <f t="shared" si="53"/>
        <v>0</v>
      </c>
      <c r="W60" s="21">
        <f t="shared" si="54"/>
        <v>0</v>
      </c>
      <c r="X60" s="21">
        <f t="shared" si="55"/>
        <v>0</v>
      </c>
      <c r="Y60" s="21">
        <f t="shared" si="56"/>
        <v>0</v>
      </c>
      <c r="Z60" s="21">
        <f t="shared" si="57"/>
        <v>0</v>
      </c>
      <c r="AA60" s="21">
        <f t="shared" si="58"/>
        <v>0</v>
      </c>
      <c r="AB60" s="34">
        <f t="shared" si="59"/>
        <v>0</v>
      </c>
      <c r="AC60" s="34">
        <f t="shared" si="59"/>
        <v>0</v>
      </c>
      <c r="AD60" s="34">
        <f t="shared" si="59"/>
        <v>0</v>
      </c>
      <c r="AE60" s="23">
        <f t="shared" si="60"/>
        <v>0</v>
      </c>
      <c r="AF60" s="23">
        <f t="shared" si="61"/>
        <v>0</v>
      </c>
      <c r="AG60" s="23">
        <f t="shared" si="62"/>
        <v>0</v>
      </c>
      <c r="AH60" s="79">
        <f t="shared" si="65"/>
        <v>0</v>
      </c>
      <c r="AI60" s="24">
        <f t="shared" si="65"/>
        <v>0</v>
      </c>
      <c r="AJ60" s="24">
        <f t="shared" si="65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6">SUM(E36:E60)</f>
        <v>893</v>
      </c>
      <c r="F61" s="33">
        <f t="shared" si="66"/>
        <v>1095</v>
      </c>
      <c r="G61" s="33">
        <f t="shared" si="66"/>
        <v>59492</v>
      </c>
      <c r="H61" s="33">
        <f t="shared" si="66"/>
        <v>14378</v>
      </c>
      <c r="I61" s="33">
        <f t="shared" si="66"/>
        <v>224</v>
      </c>
      <c r="J61" s="33">
        <f t="shared" si="66"/>
        <v>273</v>
      </c>
      <c r="K61" s="33">
        <f t="shared" si="66"/>
        <v>14091</v>
      </c>
      <c r="L61" s="33">
        <f t="shared" si="66"/>
        <v>0</v>
      </c>
      <c r="M61" s="33">
        <f t="shared" si="66"/>
        <v>0</v>
      </c>
      <c r="N61" s="33"/>
      <c r="O61" s="29">
        <f t="shared" si="64"/>
        <v>98</v>
      </c>
      <c r="P61" s="29">
        <f t="shared" si="64"/>
        <v>0</v>
      </c>
      <c r="Q61" s="29">
        <f t="shared" si="64"/>
        <v>0</v>
      </c>
      <c r="R61" s="33">
        <f t="shared" si="66"/>
        <v>45401</v>
      </c>
      <c r="S61" s="33">
        <f t="shared" si="66"/>
        <v>45401</v>
      </c>
      <c r="T61" s="33">
        <f t="shared" si="66"/>
        <v>0</v>
      </c>
      <c r="U61" s="33">
        <f t="shared" si="66"/>
        <v>-224</v>
      </c>
      <c r="V61" s="33">
        <f t="shared" si="66"/>
        <v>-224</v>
      </c>
      <c r="W61" s="33">
        <f t="shared" si="66"/>
        <v>0</v>
      </c>
      <c r="X61" s="33">
        <f t="shared" si="66"/>
        <v>-224</v>
      </c>
      <c r="Y61" s="33">
        <f t="shared" si="66"/>
        <v>-273</v>
      </c>
      <c r="Z61" s="33">
        <f t="shared" si="66"/>
        <v>177</v>
      </c>
      <c r="AA61" s="33">
        <f t="shared" si="66"/>
        <v>-450</v>
      </c>
      <c r="AB61" s="33">
        <f t="shared" si="66"/>
        <v>4697</v>
      </c>
      <c r="AC61" s="33">
        <f t="shared" si="66"/>
        <v>0</v>
      </c>
      <c r="AD61" s="33">
        <f t="shared" si="66"/>
        <v>0</v>
      </c>
      <c r="AE61" s="33">
        <f t="shared" si="66"/>
        <v>45401</v>
      </c>
      <c r="AF61" s="33">
        <f t="shared" si="66"/>
        <v>893</v>
      </c>
      <c r="AG61" s="33">
        <f t="shared" si="66"/>
        <v>1095</v>
      </c>
      <c r="AH61" s="80">
        <f t="shared" si="65"/>
        <v>9.6999999999999993</v>
      </c>
      <c r="AI61" s="30">
        <f t="shared" si="65"/>
        <v>0</v>
      </c>
      <c r="AJ61" s="30">
        <f t="shared" si="65"/>
        <v>0</v>
      </c>
      <c r="AK61" s="33">
        <f t="shared" si="66"/>
        <v>0</v>
      </c>
      <c r="AL61" s="33">
        <f t="shared" si="66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7">E61+E35+E31+E24</f>
        <v>2257</v>
      </c>
      <c r="F62" s="33">
        <f t="shared" si="67"/>
        <v>0</v>
      </c>
      <c r="G62" s="33">
        <f t="shared" si="67"/>
        <v>199742</v>
      </c>
      <c r="H62" s="33">
        <f t="shared" si="67"/>
        <v>49369</v>
      </c>
      <c r="I62" s="33">
        <f t="shared" si="67"/>
        <v>565</v>
      </c>
      <c r="J62" s="33">
        <f t="shared" si="67"/>
        <v>-1</v>
      </c>
      <c r="K62" s="33">
        <f t="shared" si="67"/>
        <v>50193</v>
      </c>
      <c r="L62" s="33">
        <f t="shared" si="67"/>
        <v>0</v>
      </c>
      <c r="M62" s="33">
        <f t="shared" si="67"/>
        <v>0</v>
      </c>
      <c r="N62" s="33"/>
      <c r="O62" s="29">
        <f t="shared" si="64"/>
        <v>101.67</v>
      </c>
      <c r="P62" s="29">
        <f t="shared" si="64"/>
        <v>0</v>
      </c>
      <c r="Q62" s="29">
        <f t="shared" si="64"/>
        <v>0</v>
      </c>
      <c r="R62" s="33">
        <f>R61+R35+R31+R24</f>
        <v>149549</v>
      </c>
      <c r="S62" s="33">
        <f t="shared" ref="S62:AL62" si="68">S61+S35+S31+S24</f>
        <v>149549</v>
      </c>
      <c r="T62" s="33">
        <f t="shared" si="68"/>
        <v>0</v>
      </c>
      <c r="U62" s="33">
        <f t="shared" si="68"/>
        <v>-565</v>
      </c>
      <c r="V62" s="33">
        <f t="shared" si="68"/>
        <v>-565</v>
      </c>
      <c r="W62" s="33">
        <f t="shared" si="68"/>
        <v>0</v>
      </c>
      <c r="X62" s="33">
        <f t="shared" si="68"/>
        <v>-565</v>
      </c>
      <c r="Y62" s="33">
        <f t="shared" si="68"/>
        <v>1</v>
      </c>
      <c r="Z62" s="33">
        <f t="shared" si="68"/>
        <v>451</v>
      </c>
      <c r="AA62" s="33">
        <f t="shared" si="68"/>
        <v>-450</v>
      </c>
      <c r="AB62" s="33">
        <f t="shared" si="68"/>
        <v>16730</v>
      </c>
      <c r="AC62" s="33">
        <f>AC61+AC35+AC31+AC24</f>
        <v>0</v>
      </c>
      <c r="AD62" s="33">
        <f t="shared" si="68"/>
        <v>0</v>
      </c>
      <c r="AE62" s="33">
        <f t="shared" si="68"/>
        <v>149549</v>
      </c>
      <c r="AF62" s="33">
        <f t="shared" si="68"/>
        <v>2257</v>
      </c>
      <c r="AG62" s="33">
        <f t="shared" si="68"/>
        <v>0</v>
      </c>
      <c r="AH62" s="80">
        <f t="shared" si="65"/>
        <v>8.9</v>
      </c>
      <c r="AI62" s="30">
        <f t="shared" si="65"/>
        <v>0</v>
      </c>
      <c r="AJ62" s="30">
        <f t="shared" si="65"/>
        <v>0</v>
      </c>
      <c r="AK62" s="33">
        <f t="shared" si="68"/>
        <v>0</v>
      </c>
      <c r="AL62" s="33">
        <f t="shared" si="68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9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4"/>
        <v>0</v>
      </c>
      <c r="P63" s="22">
        <f t="shared" si="64"/>
        <v>0</v>
      </c>
      <c r="Q63" s="22">
        <f t="shared" si="64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5"/>
        <v>0</v>
      </c>
      <c r="AI63" s="24">
        <f t="shared" si="65"/>
        <v>0</v>
      </c>
      <c r="AJ63" s="24">
        <f t="shared" si="65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70">E63</f>
        <v>0</v>
      </c>
      <c r="F64" s="33">
        <f t="shared" si="70"/>
        <v>0</v>
      </c>
      <c r="G64" s="33">
        <f t="shared" si="70"/>
        <v>0</v>
      </c>
      <c r="H64" s="33">
        <f>ROUND(C64/12*6,0)</f>
        <v>0</v>
      </c>
      <c r="I64" s="33"/>
      <c r="J64" s="33"/>
      <c r="K64" s="33">
        <f t="shared" si="70"/>
        <v>0</v>
      </c>
      <c r="L64" s="33">
        <f t="shared" si="70"/>
        <v>0</v>
      </c>
      <c r="M64" s="33">
        <f t="shared" si="70"/>
        <v>0</v>
      </c>
      <c r="N64" s="33"/>
      <c r="O64" s="41">
        <f t="shared" si="64"/>
        <v>0</v>
      </c>
      <c r="P64" s="41">
        <f t="shared" si="64"/>
        <v>0</v>
      </c>
      <c r="Q64" s="41">
        <f t="shared" si="64"/>
        <v>0</v>
      </c>
      <c r="R64" s="33">
        <f t="shared" si="70"/>
        <v>0</v>
      </c>
      <c r="S64" s="33">
        <f t="shared" si="70"/>
        <v>0</v>
      </c>
      <c r="T64" s="33">
        <f t="shared" si="70"/>
        <v>0</v>
      </c>
      <c r="U64" s="33">
        <f t="shared" si="70"/>
        <v>0</v>
      </c>
      <c r="V64" s="33">
        <f t="shared" si="70"/>
        <v>0</v>
      </c>
      <c r="W64" s="33">
        <f t="shared" si="70"/>
        <v>0</v>
      </c>
      <c r="X64" s="33">
        <f t="shared" si="70"/>
        <v>0</v>
      </c>
      <c r="Y64" s="33">
        <f t="shared" si="70"/>
        <v>0</v>
      </c>
      <c r="Z64" s="33">
        <f t="shared" si="70"/>
        <v>0</v>
      </c>
      <c r="AA64" s="33">
        <f t="shared" si="70"/>
        <v>0</v>
      </c>
      <c r="AB64" s="33">
        <f t="shared" si="70"/>
        <v>0</v>
      </c>
      <c r="AC64" s="33">
        <f t="shared" si="70"/>
        <v>0</v>
      </c>
      <c r="AD64" s="33">
        <f t="shared" si="70"/>
        <v>0</v>
      </c>
      <c r="AE64" s="33">
        <f t="shared" si="70"/>
        <v>0</v>
      </c>
      <c r="AF64" s="33">
        <f t="shared" si="70"/>
        <v>0</v>
      </c>
      <c r="AG64" s="33">
        <f t="shared" si="70"/>
        <v>0</v>
      </c>
      <c r="AH64" s="81">
        <f t="shared" si="65"/>
        <v>0</v>
      </c>
      <c r="AI64" s="42">
        <f t="shared" si="65"/>
        <v>0</v>
      </c>
      <c r="AJ64" s="42">
        <f t="shared" si="65"/>
        <v>0</v>
      </c>
      <c r="AK64" s="33">
        <f t="shared" si="70"/>
        <v>0</v>
      </c>
      <c r="AL64" s="33">
        <f t="shared" si="70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71">D65+E65+F65</f>
        <v>0</v>
      </c>
      <c r="H65" s="21">
        <f>ROUND(C65/12*$I$6,0)</f>
        <v>0</v>
      </c>
      <c r="I65" s="21">
        <f t="shared" ref="I65:J69" si="72">ROUND(E65/12*$I$6,0)</f>
        <v>0</v>
      </c>
      <c r="J65" s="21">
        <f t="shared" si="72"/>
        <v>0</v>
      </c>
      <c r="K65" s="21">
        <f>[3]Итого!BT57</f>
        <v>0</v>
      </c>
      <c r="L65" s="21"/>
      <c r="M65" s="21"/>
      <c r="N65" s="21"/>
      <c r="O65" s="22">
        <f t="shared" si="64"/>
        <v>0</v>
      </c>
      <c r="P65" s="22">
        <f t="shared" si="64"/>
        <v>0</v>
      </c>
      <c r="Q65" s="22">
        <f t="shared" si="64"/>
        <v>0</v>
      </c>
      <c r="R65" s="21">
        <f t="shared" ref="R65:R69" si="73">ROUND(G65-K65,0)</f>
        <v>0</v>
      </c>
      <c r="S65" s="21">
        <f t="shared" ref="S65:S69" si="74">IFERROR(IF(R65&gt;0,R65,0),0)</f>
        <v>0</v>
      </c>
      <c r="T65" s="21">
        <f t="shared" ref="T65:T69" si="75">IFERROR(IF(R65&lt;0,R65,0),0)</f>
        <v>0</v>
      </c>
      <c r="U65" s="21">
        <f t="shared" ref="U65:U69" si="76">ROUND(L65-I65,0)</f>
        <v>0</v>
      </c>
      <c r="V65" s="21">
        <f t="shared" ref="V65:V69" si="77">ROUND(L65-I65,0)</f>
        <v>0</v>
      </c>
      <c r="W65" s="21">
        <f t="shared" ref="W65:W69" si="78">IFERROR(IF(U65&gt;0,U65,0),0)</f>
        <v>0</v>
      </c>
      <c r="X65" s="21">
        <f t="shared" ref="X65:X69" si="79">IFERROR(IF(U65&lt;0,U65,0),0)</f>
        <v>0</v>
      </c>
      <c r="Y65" s="21">
        <f t="shared" ref="Y65:Y69" si="80">ROUND(M65-J65,0)</f>
        <v>0</v>
      </c>
      <c r="Z65" s="21">
        <f t="shared" ref="Z65:Z69" si="81">IFERROR(IF(Y65&gt;0,Y65,0),0)</f>
        <v>0</v>
      </c>
      <c r="AA65" s="21">
        <f t="shared" ref="AA65:AA69" si="82">IFERROR(IF(Y65&lt;0,Y65,0),0)</f>
        <v>0</v>
      </c>
      <c r="AB65" s="43">
        <f t="shared" ref="AB65:AD69" si="83">ROUND(K65/$AB$6,0)</f>
        <v>0</v>
      </c>
      <c r="AC65" s="43">
        <f t="shared" si="83"/>
        <v>0</v>
      </c>
      <c r="AD65" s="43">
        <f t="shared" si="83"/>
        <v>0</v>
      </c>
      <c r="AE65" s="23">
        <f t="shared" ref="AE65:AE69" si="84">ROUND((G65-K65),0)</f>
        <v>0</v>
      </c>
      <c r="AF65" s="23">
        <f t="shared" ref="AF65:AG69" si="85">ROUND((E65-L65),0)</f>
        <v>0</v>
      </c>
      <c r="AG65" s="23">
        <f t="shared" si="85"/>
        <v>0</v>
      </c>
      <c r="AH65" s="79">
        <f t="shared" si="65"/>
        <v>0</v>
      </c>
      <c r="AI65" s="24">
        <f t="shared" si="65"/>
        <v>0</v>
      </c>
      <c r="AJ65" s="24">
        <f t="shared" si="65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71"/>
        <v>0</v>
      </c>
      <c r="H66" s="21">
        <f>ROUND(C66/12*$I$6,0)</f>
        <v>0</v>
      </c>
      <c r="I66" s="21">
        <f t="shared" si="72"/>
        <v>0</v>
      </c>
      <c r="J66" s="21">
        <f t="shared" si="72"/>
        <v>0</v>
      </c>
      <c r="K66" s="21">
        <f>[3]Итого!BT58</f>
        <v>0</v>
      </c>
      <c r="L66" s="21"/>
      <c r="M66" s="21"/>
      <c r="N66" s="21"/>
      <c r="O66" s="22">
        <f t="shared" si="64"/>
        <v>0</v>
      </c>
      <c r="P66" s="22">
        <f t="shared" si="64"/>
        <v>0</v>
      </c>
      <c r="Q66" s="22">
        <f t="shared" si="64"/>
        <v>0</v>
      </c>
      <c r="R66" s="21">
        <f t="shared" si="73"/>
        <v>0</v>
      </c>
      <c r="S66" s="21">
        <f t="shared" si="74"/>
        <v>0</v>
      </c>
      <c r="T66" s="21">
        <f t="shared" si="75"/>
        <v>0</v>
      </c>
      <c r="U66" s="21">
        <f t="shared" si="76"/>
        <v>0</v>
      </c>
      <c r="V66" s="21">
        <f t="shared" si="77"/>
        <v>0</v>
      </c>
      <c r="W66" s="21">
        <f t="shared" si="78"/>
        <v>0</v>
      </c>
      <c r="X66" s="21">
        <f t="shared" si="79"/>
        <v>0</v>
      </c>
      <c r="Y66" s="21">
        <f t="shared" si="80"/>
        <v>0</v>
      </c>
      <c r="Z66" s="21">
        <f t="shared" si="81"/>
        <v>0</v>
      </c>
      <c r="AA66" s="21">
        <f t="shared" si="82"/>
        <v>0</v>
      </c>
      <c r="AB66" s="43">
        <f t="shared" si="83"/>
        <v>0</v>
      </c>
      <c r="AC66" s="43">
        <f t="shared" si="83"/>
        <v>0</v>
      </c>
      <c r="AD66" s="43">
        <f t="shared" si="83"/>
        <v>0</v>
      </c>
      <c r="AE66" s="23">
        <f t="shared" si="84"/>
        <v>0</v>
      </c>
      <c r="AF66" s="23">
        <f t="shared" si="85"/>
        <v>0</v>
      </c>
      <c r="AG66" s="23">
        <f t="shared" si="85"/>
        <v>0</v>
      </c>
      <c r="AH66" s="79">
        <f t="shared" si="65"/>
        <v>0</v>
      </c>
      <c r="AI66" s="24">
        <f t="shared" si="65"/>
        <v>0</v>
      </c>
      <c r="AJ66" s="24">
        <f t="shared" si="65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71"/>
        <v>0</v>
      </c>
      <c r="H67" s="21">
        <f>ROUND(C67/12*$I$6,0)</f>
        <v>0</v>
      </c>
      <c r="I67" s="21">
        <f t="shared" si="72"/>
        <v>0</v>
      </c>
      <c r="J67" s="21">
        <f t="shared" si="72"/>
        <v>0</v>
      </c>
      <c r="K67" s="21">
        <f>[3]Итого!BT59</f>
        <v>0</v>
      </c>
      <c r="L67" s="21"/>
      <c r="M67" s="21"/>
      <c r="N67" s="21"/>
      <c r="O67" s="22">
        <f t="shared" si="64"/>
        <v>0</v>
      </c>
      <c r="P67" s="22">
        <f t="shared" si="64"/>
        <v>0</v>
      </c>
      <c r="Q67" s="22">
        <f t="shared" si="64"/>
        <v>0</v>
      </c>
      <c r="R67" s="21">
        <f t="shared" si="73"/>
        <v>0</v>
      </c>
      <c r="S67" s="21">
        <f t="shared" si="74"/>
        <v>0</v>
      </c>
      <c r="T67" s="21">
        <f t="shared" si="75"/>
        <v>0</v>
      </c>
      <c r="U67" s="21">
        <f t="shared" si="76"/>
        <v>0</v>
      </c>
      <c r="V67" s="21">
        <f t="shared" si="77"/>
        <v>0</v>
      </c>
      <c r="W67" s="21">
        <f t="shared" si="78"/>
        <v>0</v>
      </c>
      <c r="X67" s="21">
        <f t="shared" si="79"/>
        <v>0</v>
      </c>
      <c r="Y67" s="21">
        <f t="shared" si="80"/>
        <v>0</v>
      </c>
      <c r="Z67" s="21">
        <f t="shared" si="81"/>
        <v>0</v>
      </c>
      <c r="AA67" s="21">
        <f t="shared" si="82"/>
        <v>0</v>
      </c>
      <c r="AB67" s="43">
        <f t="shared" si="83"/>
        <v>0</v>
      </c>
      <c r="AC67" s="43">
        <f t="shared" si="83"/>
        <v>0</v>
      </c>
      <c r="AD67" s="43">
        <f t="shared" si="83"/>
        <v>0</v>
      </c>
      <c r="AE67" s="23">
        <f t="shared" si="84"/>
        <v>0</v>
      </c>
      <c r="AF67" s="23">
        <f t="shared" si="85"/>
        <v>0</v>
      </c>
      <c r="AG67" s="23">
        <f t="shared" si="85"/>
        <v>0</v>
      </c>
      <c r="AH67" s="79">
        <f t="shared" si="65"/>
        <v>0</v>
      </c>
      <c r="AI67" s="24">
        <f t="shared" si="65"/>
        <v>0</v>
      </c>
      <c r="AJ67" s="24">
        <f t="shared" si="65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71"/>
        <v>0</v>
      </c>
      <c r="H68" s="21">
        <f>ROUND(C68/12*$I$6,0)</f>
        <v>0</v>
      </c>
      <c r="I68" s="21">
        <f t="shared" si="72"/>
        <v>0</v>
      </c>
      <c r="J68" s="21">
        <f t="shared" si="72"/>
        <v>0</v>
      </c>
      <c r="K68" s="21">
        <f>[3]Итого!BT60</f>
        <v>0</v>
      </c>
      <c r="L68" s="21"/>
      <c r="M68" s="21"/>
      <c r="N68" s="21"/>
      <c r="O68" s="22">
        <f t="shared" si="64"/>
        <v>0</v>
      </c>
      <c r="P68" s="22">
        <f t="shared" si="64"/>
        <v>0</v>
      </c>
      <c r="Q68" s="22">
        <f t="shared" si="64"/>
        <v>0</v>
      </c>
      <c r="R68" s="21">
        <f t="shared" si="73"/>
        <v>0</v>
      </c>
      <c r="S68" s="21">
        <f t="shared" si="74"/>
        <v>0</v>
      </c>
      <c r="T68" s="21">
        <f t="shared" si="75"/>
        <v>0</v>
      </c>
      <c r="U68" s="21">
        <f t="shared" si="76"/>
        <v>0</v>
      </c>
      <c r="V68" s="21">
        <f t="shared" si="77"/>
        <v>0</v>
      </c>
      <c r="W68" s="21">
        <f t="shared" si="78"/>
        <v>0</v>
      </c>
      <c r="X68" s="21">
        <f t="shared" si="79"/>
        <v>0</v>
      </c>
      <c r="Y68" s="21">
        <f t="shared" si="80"/>
        <v>0</v>
      </c>
      <c r="Z68" s="21">
        <f t="shared" si="81"/>
        <v>0</v>
      </c>
      <c r="AA68" s="21">
        <f t="shared" si="82"/>
        <v>0</v>
      </c>
      <c r="AB68" s="44">
        <f t="shared" si="83"/>
        <v>0</v>
      </c>
      <c r="AC68" s="44">
        <f t="shared" si="83"/>
        <v>0</v>
      </c>
      <c r="AD68" s="44">
        <f t="shared" si="83"/>
        <v>0</v>
      </c>
      <c r="AE68" s="23">
        <f t="shared" si="84"/>
        <v>0</v>
      </c>
      <c r="AF68" s="23">
        <f t="shared" si="85"/>
        <v>0</v>
      </c>
      <c r="AG68" s="23">
        <f t="shared" si="85"/>
        <v>0</v>
      </c>
      <c r="AH68" s="79">
        <f t="shared" si="65"/>
        <v>0</v>
      </c>
      <c r="AI68" s="24">
        <f t="shared" si="65"/>
        <v>0</v>
      </c>
      <c r="AJ68" s="24">
        <f t="shared" si="65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71"/>
        <v>0</v>
      </c>
      <c r="H69" s="21">
        <f>ROUND(C69/12*$I$6,0)</f>
        <v>0</v>
      </c>
      <c r="I69" s="21">
        <f t="shared" si="72"/>
        <v>0</v>
      </c>
      <c r="J69" s="21">
        <f t="shared" si="72"/>
        <v>0</v>
      </c>
      <c r="K69" s="21">
        <f>[3]Итого!BT61</f>
        <v>0</v>
      </c>
      <c r="L69" s="21"/>
      <c r="M69" s="21"/>
      <c r="N69" s="21"/>
      <c r="O69" s="22">
        <f t="shared" si="64"/>
        <v>0</v>
      </c>
      <c r="P69" s="22">
        <f t="shared" si="64"/>
        <v>0</v>
      </c>
      <c r="Q69" s="22">
        <f t="shared" si="64"/>
        <v>0</v>
      </c>
      <c r="R69" s="21">
        <f t="shared" si="73"/>
        <v>0</v>
      </c>
      <c r="S69" s="21">
        <f t="shared" si="74"/>
        <v>0</v>
      </c>
      <c r="T69" s="21">
        <f t="shared" si="75"/>
        <v>0</v>
      </c>
      <c r="U69" s="21">
        <f t="shared" si="76"/>
        <v>0</v>
      </c>
      <c r="V69" s="21">
        <f t="shared" si="77"/>
        <v>0</v>
      </c>
      <c r="W69" s="21">
        <f t="shared" si="78"/>
        <v>0</v>
      </c>
      <c r="X69" s="21">
        <f t="shared" si="79"/>
        <v>0</v>
      </c>
      <c r="Y69" s="21">
        <f t="shared" si="80"/>
        <v>0</v>
      </c>
      <c r="Z69" s="21">
        <f t="shared" si="81"/>
        <v>0</v>
      </c>
      <c r="AA69" s="21">
        <f t="shared" si="82"/>
        <v>0</v>
      </c>
      <c r="AB69" s="43">
        <f t="shared" si="83"/>
        <v>0</v>
      </c>
      <c r="AC69" s="43">
        <f t="shared" si="83"/>
        <v>0</v>
      </c>
      <c r="AD69" s="43">
        <f t="shared" si="83"/>
        <v>0</v>
      </c>
      <c r="AE69" s="23">
        <f t="shared" si="84"/>
        <v>0</v>
      </c>
      <c r="AF69" s="23">
        <f t="shared" si="85"/>
        <v>0</v>
      </c>
      <c r="AG69" s="23">
        <f t="shared" si="85"/>
        <v>0</v>
      </c>
      <c r="AH69" s="79">
        <f t="shared" si="65"/>
        <v>0</v>
      </c>
      <c r="AI69" s="24">
        <f t="shared" si="65"/>
        <v>0</v>
      </c>
      <c r="AJ69" s="24">
        <f t="shared" si="65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4"/>
        <v>0</v>
      </c>
      <c r="P70" s="41">
        <f t="shared" si="64"/>
        <v>0</v>
      </c>
      <c r="Q70" s="41">
        <f t="shared" si="64"/>
        <v>0</v>
      </c>
      <c r="R70" s="33">
        <f t="shared" ref="R70:AH70" si="86">SUM(R65:R69)</f>
        <v>0</v>
      </c>
      <c r="S70" s="33">
        <f t="shared" si="86"/>
        <v>0</v>
      </c>
      <c r="T70" s="33">
        <f t="shared" si="86"/>
        <v>0</v>
      </c>
      <c r="U70" s="33">
        <f t="shared" si="86"/>
        <v>0</v>
      </c>
      <c r="V70" s="33">
        <f t="shared" si="86"/>
        <v>0</v>
      </c>
      <c r="W70" s="33">
        <f t="shared" si="86"/>
        <v>0</v>
      </c>
      <c r="X70" s="33">
        <f t="shared" si="86"/>
        <v>0</v>
      </c>
      <c r="Y70" s="33">
        <f t="shared" si="86"/>
        <v>0</v>
      </c>
      <c r="Z70" s="33">
        <f t="shared" si="86"/>
        <v>0</v>
      </c>
      <c r="AA70" s="33">
        <f t="shared" si="86"/>
        <v>0</v>
      </c>
      <c r="AB70" s="33">
        <f t="shared" si="86"/>
        <v>0</v>
      </c>
      <c r="AC70" s="33">
        <f t="shared" si="86"/>
        <v>0</v>
      </c>
      <c r="AD70" s="33">
        <f t="shared" si="86"/>
        <v>0</v>
      </c>
      <c r="AE70" s="33">
        <f t="shared" si="86"/>
        <v>0</v>
      </c>
      <c r="AF70" s="33">
        <f t="shared" si="86"/>
        <v>0</v>
      </c>
      <c r="AG70" s="33">
        <f t="shared" si="86"/>
        <v>0</v>
      </c>
      <c r="AH70" s="80">
        <f t="shared" si="86"/>
        <v>0</v>
      </c>
      <c r="AI70" s="30">
        <f t="shared" ref="AI70:AJ113" si="87">IFERROR(ROUND((AF70/AC70),1),0)</f>
        <v>0</v>
      </c>
      <c r="AJ70" s="30">
        <f t="shared" si="87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8">D71+E71+F71</f>
        <v>0</v>
      </c>
      <c r="H71" s="21">
        <f t="shared" ref="H71:H110" si="89">ROUND(C71/12*$I$6,0)</f>
        <v>0</v>
      </c>
      <c r="I71" s="21">
        <f t="shared" ref="I71:I110" si="90">ROUND(E71/12*$I$6,0)</f>
        <v>0</v>
      </c>
      <c r="J71" s="21">
        <f t="shared" ref="J71:J110" si="91">ROUND(F71/12*$I$6,0)</f>
        <v>0</v>
      </c>
      <c r="K71" s="21">
        <f>[3]Итого!BT63</f>
        <v>0</v>
      </c>
      <c r="L71" s="21"/>
      <c r="M71" s="21"/>
      <c r="N71" s="21"/>
      <c r="O71" s="22">
        <f t="shared" si="64"/>
        <v>0</v>
      </c>
      <c r="P71" s="22">
        <f t="shared" si="64"/>
        <v>0</v>
      </c>
      <c r="Q71" s="22">
        <f t="shared" si="64"/>
        <v>0</v>
      </c>
      <c r="R71" s="21">
        <f t="shared" ref="R71:R110" si="92">ROUND(G71-K71,0)</f>
        <v>0</v>
      </c>
      <c r="S71" s="21">
        <f t="shared" ref="S71:S110" si="93">IFERROR(IF(R71&gt;0,R71,0),0)</f>
        <v>0</v>
      </c>
      <c r="T71" s="21">
        <f t="shared" ref="T71:T110" si="94">IFERROR(IF(R71&lt;0,R71,0),0)</f>
        <v>0</v>
      </c>
      <c r="U71" s="21">
        <f t="shared" ref="U71:U110" si="95">ROUND(L71-I71,0)</f>
        <v>0</v>
      </c>
      <c r="V71" s="21">
        <f t="shared" ref="V71:V110" si="96">ROUND(L71-I71,0)</f>
        <v>0</v>
      </c>
      <c r="W71" s="21">
        <f t="shared" ref="W71:W110" si="97">IFERROR(IF(U71&gt;0,U71,0),0)</f>
        <v>0</v>
      </c>
      <c r="X71" s="21">
        <f t="shared" ref="X71:X110" si="98">IFERROR(IF(U71&lt;0,U71,0),0)</f>
        <v>0</v>
      </c>
      <c r="Y71" s="21">
        <f t="shared" ref="Y71:Y110" si="99">ROUND(M71-J71,0)</f>
        <v>0</v>
      </c>
      <c r="Z71" s="21">
        <f t="shared" ref="Z71:Z110" si="100">IFERROR(IF(Y71&gt;0,Y71,0),0)</f>
        <v>0</v>
      </c>
      <c r="AA71" s="21">
        <f t="shared" ref="AA71:AA110" si="101">IFERROR(IF(Y71&lt;0,Y71,0),0)</f>
        <v>0</v>
      </c>
      <c r="AB71" s="35">
        <f t="shared" ref="AB71:AD98" si="102">ROUND(K71/$AB$6,0)</f>
        <v>0</v>
      </c>
      <c r="AC71" s="35">
        <f t="shared" si="102"/>
        <v>0</v>
      </c>
      <c r="AD71" s="35">
        <f t="shared" si="102"/>
        <v>0</v>
      </c>
      <c r="AE71" s="23">
        <f t="shared" ref="AE71:AE110" si="103">ROUND((G71-K71),0)</f>
        <v>0</v>
      </c>
      <c r="AF71" s="23">
        <f t="shared" ref="AF71:AF110" si="104">ROUND((E71-L71),0)</f>
        <v>0</v>
      </c>
      <c r="AG71" s="23">
        <f t="shared" ref="AG71:AG110" si="105">ROUND((F71-M71),0)</f>
        <v>0</v>
      </c>
      <c r="AH71" s="79">
        <f t="shared" ref="AH71:AH111" si="106">IFERROR(ROUND((AE71/AB71),1),0)</f>
        <v>0</v>
      </c>
      <c r="AI71" s="24">
        <f t="shared" si="87"/>
        <v>0</v>
      </c>
      <c r="AJ71" s="24">
        <f t="shared" si="87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8"/>
        <v>3270</v>
      </c>
      <c r="H72" s="21">
        <f t="shared" si="89"/>
        <v>818</v>
      </c>
      <c r="I72" s="21">
        <f t="shared" si="90"/>
        <v>0</v>
      </c>
      <c r="J72" s="21">
        <f t="shared" si="91"/>
        <v>0</v>
      </c>
      <c r="K72" s="21">
        <f>[3]Итого!BT64</f>
        <v>873</v>
      </c>
      <c r="L72" s="21"/>
      <c r="M72" s="21"/>
      <c r="N72" s="21"/>
      <c r="O72" s="22">
        <f t="shared" si="64"/>
        <v>106.72</v>
      </c>
      <c r="P72" s="22">
        <f t="shared" si="64"/>
        <v>0</v>
      </c>
      <c r="Q72" s="22">
        <f t="shared" si="64"/>
        <v>0</v>
      </c>
      <c r="R72" s="21">
        <f t="shared" si="92"/>
        <v>2397</v>
      </c>
      <c r="S72" s="21">
        <f t="shared" si="93"/>
        <v>2397</v>
      </c>
      <c r="T72" s="21">
        <f t="shared" si="94"/>
        <v>0</v>
      </c>
      <c r="U72" s="21">
        <f t="shared" si="95"/>
        <v>0</v>
      </c>
      <c r="V72" s="21">
        <f t="shared" si="96"/>
        <v>0</v>
      </c>
      <c r="W72" s="21">
        <f t="shared" si="97"/>
        <v>0</v>
      </c>
      <c r="X72" s="21">
        <f t="shared" si="98"/>
        <v>0</v>
      </c>
      <c r="Y72" s="21">
        <f t="shared" si="99"/>
        <v>0</v>
      </c>
      <c r="Z72" s="21">
        <f t="shared" si="100"/>
        <v>0</v>
      </c>
      <c r="AA72" s="21">
        <f t="shared" si="101"/>
        <v>0</v>
      </c>
      <c r="AB72" s="35">
        <f t="shared" si="102"/>
        <v>291</v>
      </c>
      <c r="AC72" s="35">
        <f t="shared" si="102"/>
        <v>0</v>
      </c>
      <c r="AD72" s="35">
        <f t="shared" si="102"/>
        <v>0</v>
      </c>
      <c r="AE72" s="23">
        <f t="shared" si="103"/>
        <v>2397</v>
      </c>
      <c r="AF72" s="23">
        <f t="shared" si="104"/>
        <v>0</v>
      </c>
      <c r="AG72" s="23">
        <f t="shared" si="105"/>
        <v>0</v>
      </c>
      <c r="AH72" s="79">
        <f t="shared" si="106"/>
        <v>8.1999999999999993</v>
      </c>
      <c r="AI72" s="24">
        <f t="shared" si="87"/>
        <v>0</v>
      </c>
      <c r="AJ72" s="24">
        <f t="shared" si="87"/>
        <v>0</v>
      </c>
      <c r="AK72" s="37"/>
      <c r="AL72" s="37"/>
      <c r="AM72" s="25"/>
    </row>
    <row r="73" spans="1:39" ht="27.75" x14ac:dyDescent="0.3">
      <c r="A73" s="19">
        <f t="shared" ref="A73:A110" si="107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8"/>
        <v>613</v>
      </c>
      <c r="H73" s="21">
        <f t="shared" si="89"/>
        <v>153</v>
      </c>
      <c r="I73" s="21">
        <f t="shared" si="90"/>
        <v>0</v>
      </c>
      <c r="J73" s="21">
        <f t="shared" si="91"/>
        <v>0</v>
      </c>
      <c r="K73" s="21">
        <f>[3]Итого!BT65</f>
        <v>95</v>
      </c>
      <c r="L73" s="21"/>
      <c r="M73" s="21"/>
      <c r="N73" s="21"/>
      <c r="O73" s="22">
        <f t="shared" si="64"/>
        <v>62.09</v>
      </c>
      <c r="P73" s="22">
        <f t="shared" si="64"/>
        <v>0</v>
      </c>
      <c r="Q73" s="22">
        <f t="shared" si="64"/>
        <v>0</v>
      </c>
      <c r="R73" s="21">
        <f t="shared" si="92"/>
        <v>518</v>
      </c>
      <c r="S73" s="21">
        <f t="shared" si="93"/>
        <v>518</v>
      </c>
      <c r="T73" s="21">
        <f t="shared" si="94"/>
        <v>0</v>
      </c>
      <c r="U73" s="21">
        <f t="shared" si="95"/>
        <v>0</v>
      </c>
      <c r="V73" s="21">
        <f t="shared" si="96"/>
        <v>0</v>
      </c>
      <c r="W73" s="21">
        <f t="shared" si="97"/>
        <v>0</v>
      </c>
      <c r="X73" s="21">
        <f t="shared" si="98"/>
        <v>0</v>
      </c>
      <c r="Y73" s="21">
        <f t="shared" si="99"/>
        <v>0</v>
      </c>
      <c r="Z73" s="21">
        <f t="shared" si="100"/>
        <v>0</v>
      </c>
      <c r="AA73" s="21">
        <f t="shared" si="101"/>
        <v>0</v>
      </c>
      <c r="AB73" s="35">
        <f t="shared" si="102"/>
        <v>32</v>
      </c>
      <c r="AC73" s="35">
        <f t="shared" si="102"/>
        <v>0</v>
      </c>
      <c r="AD73" s="35">
        <f t="shared" si="102"/>
        <v>0</v>
      </c>
      <c r="AE73" s="23">
        <f t="shared" si="103"/>
        <v>518</v>
      </c>
      <c r="AF73" s="23">
        <f t="shared" si="104"/>
        <v>0</v>
      </c>
      <c r="AG73" s="23">
        <f t="shared" si="105"/>
        <v>0</v>
      </c>
      <c r="AH73" s="79">
        <f t="shared" si="106"/>
        <v>16.2</v>
      </c>
      <c r="AI73" s="24">
        <f t="shared" si="87"/>
        <v>0</v>
      </c>
      <c r="AJ73" s="24">
        <f t="shared" si="87"/>
        <v>0</v>
      </c>
      <c r="AK73" s="35"/>
      <c r="AL73" s="35"/>
      <c r="AM73" s="25"/>
    </row>
    <row r="74" spans="1:39" ht="27.75" x14ac:dyDescent="0.3">
      <c r="A74" s="19">
        <f t="shared" si="107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8"/>
        <v>0</v>
      </c>
      <c r="H74" s="21">
        <f t="shared" si="89"/>
        <v>0</v>
      </c>
      <c r="I74" s="21">
        <f t="shared" si="90"/>
        <v>0</v>
      </c>
      <c r="J74" s="21">
        <f t="shared" si="91"/>
        <v>0</v>
      </c>
      <c r="K74" s="21">
        <f>[3]Итого!BT66</f>
        <v>0</v>
      </c>
      <c r="L74" s="21"/>
      <c r="M74" s="21"/>
      <c r="N74" s="21"/>
      <c r="O74" s="22">
        <f t="shared" si="64"/>
        <v>0</v>
      </c>
      <c r="P74" s="22">
        <f t="shared" si="64"/>
        <v>0</v>
      </c>
      <c r="Q74" s="22">
        <f t="shared" si="64"/>
        <v>0</v>
      </c>
      <c r="R74" s="21">
        <f t="shared" si="92"/>
        <v>0</v>
      </c>
      <c r="S74" s="21">
        <f t="shared" si="93"/>
        <v>0</v>
      </c>
      <c r="T74" s="21">
        <f t="shared" si="94"/>
        <v>0</v>
      </c>
      <c r="U74" s="21">
        <f t="shared" si="95"/>
        <v>0</v>
      </c>
      <c r="V74" s="21">
        <f t="shared" si="96"/>
        <v>0</v>
      </c>
      <c r="W74" s="21">
        <f t="shared" si="97"/>
        <v>0</v>
      </c>
      <c r="X74" s="21">
        <f t="shared" si="98"/>
        <v>0</v>
      </c>
      <c r="Y74" s="21">
        <f t="shared" si="99"/>
        <v>0</v>
      </c>
      <c r="Z74" s="21">
        <f t="shared" si="100"/>
        <v>0</v>
      </c>
      <c r="AA74" s="21">
        <f t="shared" si="101"/>
        <v>0</v>
      </c>
      <c r="AB74" s="35">
        <f t="shared" si="102"/>
        <v>0</v>
      </c>
      <c r="AC74" s="35">
        <f t="shared" si="102"/>
        <v>0</v>
      </c>
      <c r="AD74" s="35">
        <f t="shared" si="102"/>
        <v>0</v>
      </c>
      <c r="AE74" s="23">
        <f t="shared" si="103"/>
        <v>0</v>
      </c>
      <c r="AF74" s="23">
        <f t="shared" si="104"/>
        <v>0</v>
      </c>
      <c r="AG74" s="23">
        <f t="shared" si="105"/>
        <v>0</v>
      </c>
      <c r="AH74" s="79">
        <f t="shared" si="106"/>
        <v>0</v>
      </c>
      <c r="AI74" s="24">
        <f t="shared" si="87"/>
        <v>0</v>
      </c>
      <c r="AJ74" s="24">
        <f t="shared" si="87"/>
        <v>0</v>
      </c>
      <c r="AK74" s="35"/>
      <c r="AL74" s="35"/>
      <c r="AM74" s="25"/>
    </row>
    <row r="75" spans="1:39" ht="27.75" x14ac:dyDescent="0.3">
      <c r="A75" s="19">
        <f t="shared" si="107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8"/>
        <v>0</v>
      </c>
      <c r="H75" s="21">
        <f t="shared" si="89"/>
        <v>0</v>
      </c>
      <c r="I75" s="21">
        <f t="shared" si="90"/>
        <v>0</v>
      </c>
      <c r="J75" s="21">
        <f t="shared" si="91"/>
        <v>0</v>
      </c>
      <c r="K75" s="21">
        <f>[3]Итого!BT67</f>
        <v>0</v>
      </c>
      <c r="L75" s="21"/>
      <c r="M75" s="21"/>
      <c r="N75" s="21"/>
      <c r="O75" s="22">
        <f t="shared" si="64"/>
        <v>0</v>
      </c>
      <c r="P75" s="22">
        <f t="shared" si="64"/>
        <v>0</v>
      </c>
      <c r="Q75" s="22">
        <f t="shared" si="64"/>
        <v>0</v>
      </c>
      <c r="R75" s="21">
        <f t="shared" si="92"/>
        <v>0</v>
      </c>
      <c r="S75" s="21">
        <f t="shared" si="93"/>
        <v>0</v>
      </c>
      <c r="T75" s="21">
        <f t="shared" si="94"/>
        <v>0</v>
      </c>
      <c r="U75" s="21">
        <f t="shared" si="95"/>
        <v>0</v>
      </c>
      <c r="V75" s="21">
        <f t="shared" si="96"/>
        <v>0</v>
      </c>
      <c r="W75" s="21">
        <f t="shared" si="97"/>
        <v>0</v>
      </c>
      <c r="X75" s="21">
        <f t="shared" si="98"/>
        <v>0</v>
      </c>
      <c r="Y75" s="21">
        <f t="shared" si="99"/>
        <v>0</v>
      </c>
      <c r="Z75" s="21">
        <f t="shared" si="100"/>
        <v>0</v>
      </c>
      <c r="AA75" s="21">
        <f t="shared" si="101"/>
        <v>0</v>
      </c>
      <c r="AB75" s="35">
        <f t="shared" si="102"/>
        <v>0</v>
      </c>
      <c r="AC75" s="35">
        <f t="shared" si="102"/>
        <v>0</v>
      </c>
      <c r="AD75" s="35">
        <f t="shared" si="102"/>
        <v>0</v>
      </c>
      <c r="AE75" s="23">
        <f t="shared" si="103"/>
        <v>0</v>
      </c>
      <c r="AF75" s="23">
        <f t="shared" si="104"/>
        <v>0</v>
      </c>
      <c r="AG75" s="23">
        <f t="shared" si="105"/>
        <v>0</v>
      </c>
      <c r="AH75" s="79">
        <f t="shared" si="106"/>
        <v>0</v>
      </c>
      <c r="AI75" s="24">
        <f t="shared" si="87"/>
        <v>0</v>
      </c>
      <c r="AJ75" s="24">
        <f t="shared" si="87"/>
        <v>0</v>
      </c>
      <c r="AK75" s="35"/>
      <c r="AL75" s="35"/>
      <c r="AM75" s="25"/>
    </row>
    <row r="76" spans="1:39" ht="27.75" x14ac:dyDescent="0.3">
      <c r="A76" s="19">
        <f t="shared" si="107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8"/>
        <v>0</v>
      </c>
      <c r="H76" s="21">
        <f t="shared" si="89"/>
        <v>0</v>
      </c>
      <c r="I76" s="21">
        <f t="shared" si="90"/>
        <v>0</v>
      </c>
      <c r="J76" s="21">
        <f t="shared" si="91"/>
        <v>0</v>
      </c>
      <c r="K76" s="21">
        <f>[3]Итого!BT68</f>
        <v>0</v>
      </c>
      <c r="L76" s="21"/>
      <c r="M76" s="21"/>
      <c r="N76" s="21"/>
      <c r="O76" s="22">
        <f t="shared" si="64"/>
        <v>0</v>
      </c>
      <c r="P76" s="22">
        <f t="shared" si="64"/>
        <v>0</v>
      </c>
      <c r="Q76" s="22">
        <f t="shared" si="64"/>
        <v>0</v>
      </c>
      <c r="R76" s="21">
        <f t="shared" si="92"/>
        <v>0</v>
      </c>
      <c r="S76" s="21">
        <f t="shared" si="93"/>
        <v>0</v>
      </c>
      <c r="T76" s="21">
        <f t="shared" si="94"/>
        <v>0</v>
      </c>
      <c r="U76" s="21">
        <f t="shared" si="95"/>
        <v>0</v>
      </c>
      <c r="V76" s="21">
        <f t="shared" si="96"/>
        <v>0</v>
      </c>
      <c r="W76" s="21">
        <f t="shared" si="97"/>
        <v>0</v>
      </c>
      <c r="X76" s="21">
        <f t="shared" si="98"/>
        <v>0</v>
      </c>
      <c r="Y76" s="21">
        <f t="shared" si="99"/>
        <v>0</v>
      </c>
      <c r="Z76" s="21">
        <f t="shared" si="100"/>
        <v>0</v>
      </c>
      <c r="AA76" s="21">
        <f t="shared" si="101"/>
        <v>0</v>
      </c>
      <c r="AB76" s="35">
        <f t="shared" si="102"/>
        <v>0</v>
      </c>
      <c r="AC76" s="35">
        <f t="shared" si="102"/>
        <v>0</v>
      </c>
      <c r="AD76" s="35">
        <f t="shared" si="102"/>
        <v>0</v>
      </c>
      <c r="AE76" s="23">
        <f t="shared" si="103"/>
        <v>0</v>
      </c>
      <c r="AF76" s="23">
        <f t="shared" si="104"/>
        <v>0</v>
      </c>
      <c r="AG76" s="23">
        <f t="shared" si="105"/>
        <v>0</v>
      </c>
      <c r="AH76" s="79">
        <f t="shared" si="106"/>
        <v>0</v>
      </c>
      <c r="AI76" s="24">
        <f t="shared" si="87"/>
        <v>0</v>
      </c>
      <c r="AJ76" s="24">
        <f t="shared" si="87"/>
        <v>0</v>
      </c>
      <c r="AK76" s="35"/>
      <c r="AL76" s="35"/>
      <c r="AM76" s="25"/>
    </row>
    <row r="77" spans="1:39" ht="27.75" x14ac:dyDescent="0.3">
      <c r="A77" s="19">
        <f t="shared" si="107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8"/>
        <v>0</v>
      </c>
      <c r="H77" s="21">
        <f t="shared" si="89"/>
        <v>0</v>
      </c>
      <c r="I77" s="21">
        <f t="shared" si="90"/>
        <v>0</v>
      </c>
      <c r="J77" s="21">
        <f t="shared" si="91"/>
        <v>0</v>
      </c>
      <c r="K77" s="21">
        <f>[3]Итого!BT69</f>
        <v>0</v>
      </c>
      <c r="L77" s="21"/>
      <c r="M77" s="21"/>
      <c r="N77" s="21"/>
      <c r="O77" s="22">
        <f t="shared" si="64"/>
        <v>0</v>
      </c>
      <c r="P77" s="22">
        <f t="shared" si="64"/>
        <v>0</v>
      </c>
      <c r="Q77" s="22">
        <f t="shared" si="64"/>
        <v>0</v>
      </c>
      <c r="R77" s="21">
        <f t="shared" si="92"/>
        <v>0</v>
      </c>
      <c r="S77" s="21">
        <f t="shared" si="93"/>
        <v>0</v>
      </c>
      <c r="T77" s="21">
        <f t="shared" si="94"/>
        <v>0</v>
      </c>
      <c r="U77" s="21">
        <f t="shared" si="95"/>
        <v>0</v>
      </c>
      <c r="V77" s="21">
        <f t="shared" si="96"/>
        <v>0</v>
      </c>
      <c r="W77" s="21">
        <f t="shared" si="97"/>
        <v>0</v>
      </c>
      <c r="X77" s="21">
        <f t="shared" si="98"/>
        <v>0</v>
      </c>
      <c r="Y77" s="21">
        <f t="shared" si="99"/>
        <v>0</v>
      </c>
      <c r="Z77" s="21">
        <f t="shared" si="100"/>
        <v>0</v>
      </c>
      <c r="AA77" s="21">
        <f t="shared" si="101"/>
        <v>0</v>
      </c>
      <c r="AB77" s="35">
        <f t="shared" si="102"/>
        <v>0</v>
      </c>
      <c r="AC77" s="35">
        <f t="shared" si="102"/>
        <v>0</v>
      </c>
      <c r="AD77" s="35">
        <f t="shared" si="102"/>
        <v>0</v>
      </c>
      <c r="AE77" s="23">
        <f t="shared" si="103"/>
        <v>0</v>
      </c>
      <c r="AF77" s="23">
        <f t="shared" si="104"/>
        <v>0</v>
      </c>
      <c r="AG77" s="23">
        <f t="shared" si="105"/>
        <v>0</v>
      </c>
      <c r="AH77" s="79">
        <f t="shared" si="106"/>
        <v>0</v>
      </c>
      <c r="AI77" s="24">
        <f t="shared" si="87"/>
        <v>0</v>
      </c>
      <c r="AJ77" s="24">
        <f t="shared" si="87"/>
        <v>0</v>
      </c>
      <c r="AK77" s="35"/>
      <c r="AL77" s="35"/>
      <c r="AM77" s="25"/>
    </row>
    <row r="78" spans="1:39" ht="27.75" x14ac:dyDescent="0.3">
      <c r="A78" s="19">
        <f t="shared" si="107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8"/>
        <v>0</v>
      </c>
      <c r="H78" s="21">
        <f t="shared" si="89"/>
        <v>0</v>
      </c>
      <c r="I78" s="21">
        <f t="shared" si="90"/>
        <v>0</v>
      </c>
      <c r="J78" s="21">
        <f t="shared" si="91"/>
        <v>0</v>
      </c>
      <c r="K78" s="21">
        <f>[3]Итого!BT70</f>
        <v>0</v>
      </c>
      <c r="L78" s="21"/>
      <c r="M78" s="21"/>
      <c r="N78" s="21"/>
      <c r="O78" s="22">
        <f t="shared" si="64"/>
        <v>0</v>
      </c>
      <c r="P78" s="22">
        <f t="shared" si="64"/>
        <v>0</v>
      </c>
      <c r="Q78" s="22">
        <f t="shared" si="64"/>
        <v>0</v>
      </c>
      <c r="R78" s="21">
        <f t="shared" si="92"/>
        <v>0</v>
      </c>
      <c r="S78" s="21">
        <f t="shared" si="93"/>
        <v>0</v>
      </c>
      <c r="T78" s="21">
        <f t="shared" si="94"/>
        <v>0</v>
      </c>
      <c r="U78" s="21">
        <f t="shared" si="95"/>
        <v>0</v>
      </c>
      <c r="V78" s="21">
        <f t="shared" si="96"/>
        <v>0</v>
      </c>
      <c r="W78" s="21">
        <f t="shared" si="97"/>
        <v>0</v>
      </c>
      <c r="X78" s="21">
        <f t="shared" si="98"/>
        <v>0</v>
      </c>
      <c r="Y78" s="21">
        <f t="shared" si="99"/>
        <v>0</v>
      </c>
      <c r="Z78" s="21">
        <f t="shared" si="100"/>
        <v>0</v>
      </c>
      <c r="AA78" s="21">
        <f t="shared" si="101"/>
        <v>0</v>
      </c>
      <c r="AB78" s="35">
        <f t="shared" si="102"/>
        <v>0</v>
      </c>
      <c r="AC78" s="35">
        <f t="shared" si="102"/>
        <v>0</v>
      </c>
      <c r="AD78" s="35">
        <f t="shared" si="102"/>
        <v>0</v>
      </c>
      <c r="AE78" s="23">
        <f t="shared" si="103"/>
        <v>0</v>
      </c>
      <c r="AF78" s="23">
        <f t="shared" si="104"/>
        <v>0</v>
      </c>
      <c r="AG78" s="23">
        <f t="shared" si="105"/>
        <v>0</v>
      </c>
      <c r="AH78" s="79">
        <f t="shared" si="106"/>
        <v>0</v>
      </c>
      <c r="AI78" s="24">
        <f t="shared" si="87"/>
        <v>0</v>
      </c>
      <c r="AJ78" s="24">
        <f t="shared" si="87"/>
        <v>0</v>
      </c>
      <c r="AK78" s="35"/>
      <c r="AL78" s="35"/>
      <c r="AM78" s="25"/>
    </row>
    <row r="79" spans="1:39" ht="27.75" x14ac:dyDescent="0.3">
      <c r="A79" s="19">
        <f t="shared" si="107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8"/>
        <v>0</v>
      </c>
      <c r="H79" s="21">
        <f t="shared" si="89"/>
        <v>0</v>
      </c>
      <c r="I79" s="21">
        <f t="shared" si="90"/>
        <v>0</v>
      </c>
      <c r="J79" s="21">
        <f t="shared" si="91"/>
        <v>0</v>
      </c>
      <c r="K79" s="21">
        <f>[3]Итого!BT71</f>
        <v>0</v>
      </c>
      <c r="L79" s="21"/>
      <c r="M79" s="21"/>
      <c r="N79" s="21"/>
      <c r="O79" s="22">
        <f t="shared" si="64"/>
        <v>0</v>
      </c>
      <c r="P79" s="22">
        <f t="shared" si="64"/>
        <v>0</v>
      </c>
      <c r="Q79" s="22">
        <f t="shared" si="64"/>
        <v>0</v>
      </c>
      <c r="R79" s="21">
        <f t="shared" si="92"/>
        <v>0</v>
      </c>
      <c r="S79" s="21">
        <f t="shared" si="93"/>
        <v>0</v>
      </c>
      <c r="T79" s="21">
        <f t="shared" si="94"/>
        <v>0</v>
      </c>
      <c r="U79" s="21">
        <f t="shared" si="95"/>
        <v>0</v>
      </c>
      <c r="V79" s="21">
        <f t="shared" si="96"/>
        <v>0</v>
      </c>
      <c r="W79" s="21">
        <f t="shared" si="97"/>
        <v>0</v>
      </c>
      <c r="X79" s="21">
        <f t="shared" si="98"/>
        <v>0</v>
      </c>
      <c r="Y79" s="21">
        <f t="shared" si="99"/>
        <v>0</v>
      </c>
      <c r="Z79" s="21">
        <f t="shared" si="100"/>
        <v>0</v>
      </c>
      <c r="AA79" s="21">
        <f t="shared" si="101"/>
        <v>0</v>
      </c>
      <c r="AB79" s="35">
        <f t="shared" si="102"/>
        <v>0</v>
      </c>
      <c r="AC79" s="35">
        <f t="shared" si="102"/>
        <v>0</v>
      </c>
      <c r="AD79" s="35">
        <f t="shared" si="102"/>
        <v>0</v>
      </c>
      <c r="AE79" s="23">
        <f t="shared" si="103"/>
        <v>0</v>
      </c>
      <c r="AF79" s="23">
        <f t="shared" si="104"/>
        <v>0</v>
      </c>
      <c r="AG79" s="23">
        <f t="shared" si="105"/>
        <v>0</v>
      </c>
      <c r="AH79" s="79">
        <f t="shared" si="106"/>
        <v>0</v>
      </c>
      <c r="AI79" s="24">
        <f t="shared" si="87"/>
        <v>0</v>
      </c>
      <c r="AJ79" s="24">
        <f t="shared" si="87"/>
        <v>0</v>
      </c>
      <c r="AK79" s="35"/>
      <c r="AL79" s="35"/>
      <c r="AM79" s="25"/>
    </row>
    <row r="80" spans="1:39" ht="27.75" x14ac:dyDescent="0.3">
      <c r="A80" s="19">
        <f t="shared" si="107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8"/>
        <v>282</v>
      </c>
      <c r="H80" s="21">
        <f t="shared" si="89"/>
        <v>71</v>
      </c>
      <c r="I80" s="21">
        <f t="shared" si="90"/>
        <v>0</v>
      </c>
      <c r="J80" s="21">
        <f t="shared" si="91"/>
        <v>0</v>
      </c>
      <c r="K80" s="21">
        <f>[3]Итого!BT72</f>
        <v>0</v>
      </c>
      <c r="L80" s="21"/>
      <c r="M80" s="21"/>
      <c r="N80" s="21"/>
      <c r="O80" s="22">
        <f t="shared" ref="O80:Q114" si="108">IFERROR(ROUND(K80/H80*100,2),0)</f>
        <v>0</v>
      </c>
      <c r="P80" s="22">
        <f t="shared" si="108"/>
        <v>0</v>
      </c>
      <c r="Q80" s="22">
        <f t="shared" si="108"/>
        <v>0</v>
      </c>
      <c r="R80" s="21">
        <f t="shared" si="92"/>
        <v>282</v>
      </c>
      <c r="S80" s="21">
        <f t="shared" si="93"/>
        <v>282</v>
      </c>
      <c r="T80" s="21">
        <f t="shared" si="94"/>
        <v>0</v>
      </c>
      <c r="U80" s="21">
        <f t="shared" si="95"/>
        <v>0</v>
      </c>
      <c r="V80" s="21">
        <f t="shared" si="96"/>
        <v>0</v>
      </c>
      <c r="W80" s="21">
        <f t="shared" si="97"/>
        <v>0</v>
      </c>
      <c r="X80" s="21">
        <f t="shared" si="98"/>
        <v>0</v>
      </c>
      <c r="Y80" s="21">
        <f t="shared" si="99"/>
        <v>0</v>
      </c>
      <c r="Z80" s="21">
        <f t="shared" si="100"/>
        <v>0</v>
      </c>
      <c r="AA80" s="21">
        <f t="shared" si="101"/>
        <v>0</v>
      </c>
      <c r="AB80" s="35">
        <f t="shared" si="102"/>
        <v>0</v>
      </c>
      <c r="AC80" s="35">
        <f t="shared" si="102"/>
        <v>0</v>
      </c>
      <c r="AD80" s="35">
        <f t="shared" si="102"/>
        <v>0</v>
      </c>
      <c r="AE80" s="23">
        <f t="shared" si="103"/>
        <v>282</v>
      </c>
      <c r="AF80" s="23">
        <f t="shared" si="104"/>
        <v>0</v>
      </c>
      <c r="AG80" s="23">
        <f t="shared" si="105"/>
        <v>0</v>
      </c>
      <c r="AH80" s="79">
        <f t="shared" si="106"/>
        <v>0</v>
      </c>
      <c r="AI80" s="24">
        <f t="shared" si="87"/>
        <v>0</v>
      </c>
      <c r="AJ80" s="24">
        <f t="shared" si="87"/>
        <v>0</v>
      </c>
      <c r="AK80" s="35"/>
      <c r="AL80" s="35"/>
      <c r="AM80" s="25"/>
    </row>
    <row r="81" spans="1:39" ht="27.75" x14ac:dyDescent="0.3">
      <c r="A81" s="19">
        <f t="shared" si="107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8"/>
        <v>0</v>
      </c>
      <c r="H81" s="21">
        <f t="shared" si="89"/>
        <v>0</v>
      </c>
      <c r="I81" s="21">
        <f t="shared" si="90"/>
        <v>0</v>
      </c>
      <c r="J81" s="21">
        <f t="shared" si="91"/>
        <v>0</v>
      </c>
      <c r="K81" s="21">
        <f>[3]Итого!BT73</f>
        <v>0</v>
      </c>
      <c r="L81" s="21"/>
      <c r="M81" s="21"/>
      <c r="N81" s="21"/>
      <c r="O81" s="22">
        <f t="shared" si="108"/>
        <v>0</v>
      </c>
      <c r="P81" s="22">
        <f t="shared" si="108"/>
        <v>0</v>
      </c>
      <c r="Q81" s="22">
        <f t="shared" si="108"/>
        <v>0</v>
      </c>
      <c r="R81" s="21">
        <f t="shared" si="92"/>
        <v>0</v>
      </c>
      <c r="S81" s="21">
        <f t="shared" si="93"/>
        <v>0</v>
      </c>
      <c r="T81" s="21">
        <f t="shared" si="94"/>
        <v>0</v>
      </c>
      <c r="U81" s="21">
        <f t="shared" si="95"/>
        <v>0</v>
      </c>
      <c r="V81" s="21">
        <f t="shared" si="96"/>
        <v>0</v>
      </c>
      <c r="W81" s="21">
        <f t="shared" si="97"/>
        <v>0</v>
      </c>
      <c r="X81" s="21">
        <f t="shared" si="98"/>
        <v>0</v>
      </c>
      <c r="Y81" s="21">
        <f t="shared" si="99"/>
        <v>0</v>
      </c>
      <c r="Z81" s="21">
        <f t="shared" si="100"/>
        <v>0</v>
      </c>
      <c r="AA81" s="21">
        <f t="shared" si="101"/>
        <v>0</v>
      </c>
      <c r="AB81" s="35">
        <f t="shared" si="102"/>
        <v>0</v>
      </c>
      <c r="AC81" s="35">
        <f t="shared" si="102"/>
        <v>0</v>
      </c>
      <c r="AD81" s="35">
        <f t="shared" si="102"/>
        <v>0</v>
      </c>
      <c r="AE81" s="23">
        <f t="shared" si="103"/>
        <v>0</v>
      </c>
      <c r="AF81" s="23">
        <f t="shared" si="104"/>
        <v>0</v>
      </c>
      <c r="AG81" s="23">
        <f t="shared" si="105"/>
        <v>0</v>
      </c>
      <c r="AH81" s="79">
        <f t="shared" si="106"/>
        <v>0</v>
      </c>
      <c r="AI81" s="24">
        <f t="shared" si="87"/>
        <v>0</v>
      </c>
      <c r="AJ81" s="24">
        <f t="shared" si="87"/>
        <v>0</v>
      </c>
      <c r="AK81" s="35"/>
      <c r="AL81" s="35"/>
      <c r="AM81" s="25"/>
    </row>
    <row r="82" spans="1:39" ht="27.75" x14ac:dyDescent="0.3">
      <c r="A82" s="19">
        <f t="shared" si="107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8"/>
        <v>0</v>
      </c>
      <c r="H82" s="21">
        <f t="shared" si="89"/>
        <v>0</v>
      </c>
      <c r="I82" s="21">
        <f t="shared" si="90"/>
        <v>0</v>
      </c>
      <c r="J82" s="21">
        <f t="shared" si="91"/>
        <v>0</v>
      </c>
      <c r="K82" s="21">
        <f>[3]Итого!BT74</f>
        <v>0</v>
      </c>
      <c r="L82" s="21"/>
      <c r="M82" s="21"/>
      <c r="N82" s="21"/>
      <c r="O82" s="22">
        <f t="shared" si="108"/>
        <v>0</v>
      </c>
      <c r="P82" s="22">
        <f t="shared" si="108"/>
        <v>0</v>
      </c>
      <c r="Q82" s="22">
        <f t="shared" si="108"/>
        <v>0</v>
      </c>
      <c r="R82" s="21">
        <f t="shared" si="92"/>
        <v>0</v>
      </c>
      <c r="S82" s="21">
        <f t="shared" si="93"/>
        <v>0</v>
      </c>
      <c r="T82" s="21">
        <f t="shared" si="94"/>
        <v>0</v>
      </c>
      <c r="U82" s="21">
        <f t="shared" si="95"/>
        <v>0</v>
      </c>
      <c r="V82" s="21">
        <f t="shared" si="96"/>
        <v>0</v>
      </c>
      <c r="W82" s="21">
        <f t="shared" si="97"/>
        <v>0</v>
      </c>
      <c r="X82" s="21">
        <f t="shared" si="98"/>
        <v>0</v>
      </c>
      <c r="Y82" s="21">
        <f t="shared" si="99"/>
        <v>0</v>
      </c>
      <c r="Z82" s="21">
        <f t="shared" si="100"/>
        <v>0</v>
      </c>
      <c r="AA82" s="21">
        <f t="shared" si="101"/>
        <v>0</v>
      </c>
      <c r="AB82" s="35">
        <f t="shared" si="102"/>
        <v>0</v>
      </c>
      <c r="AC82" s="35">
        <f t="shared" si="102"/>
        <v>0</v>
      </c>
      <c r="AD82" s="35">
        <f t="shared" si="102"/>
        <v>0</v>
      </c>
      <c r="AE82" s="23">
        <f t="shared" si="103"/>
        <v>0</v>
      </c>
      <c r="AF82" s="23">
        <f t="shared" si="104"/>
        <v>0</v>
      </c>
      <c r="AG82" s="23">
        <f t="shared" si="105"/>
        <v>0</v>
      </c>
      <c r="AH82" s="79">
        <f t="shared" si="106"/>
        <v>0</v>
      </c>
      <c r="AI82" s="24">
        <f t="shared" si="87"/>
        <v>0</v>
      </c>
      <c r="AJ82" s="24">
        <f t="shared" si="87"/>
        <v>0</v>
      </c>
      <c r="AK82" s="35"/>
      <c r="AL82" s="35"/>
      <c r="AM82" s="25"/>
    </row>
    <row r="83" spans="1:39" ht="27.75" x14ac:dyDescent="0.3">
      <c r="A83" s="19">
        <f t="shared" si="107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8"/>
        <v>0</v>
      </c>
      <c r="H83" s="21">
        <f t="shared" si="89"/>
        <v>0</v>
      </c>
      <c r="I83" s="21">
        <f t="shared" si="90"/>
        <v>0</v>
      </c>
      <c r="J83" s="21">
        <f t="shared" si="91"/>
        <v>0</v>
      </c>
      <c r="K83" s="21">
        <f>[3]Итого!BT75</f>
        <v>0</v>
      </c>
      <c r="L83" s="21"/>
      <c r="M83" s="21"/>
      <c r="N83" s="21"/>
      <c r="O83" s="22">
        <f t="shared" si="108"/>
        <v>0</v>
      </c>
      <c r="P83" s="22">
        <f t="shared" si="108"/>
        <v>0</v>
      </c>
      <c r="Q83" s="22">
        <f t="shared" si="108"/>
        <v>0</v>
      </c>
      <c r="R83" s="21">
        <f t="shared" si="92"/>
        <v>0</v>
      </c>
      <c r="S83" s="21">
        <f t="shared" si="93"/>
        <v>0</v>
      </c>
      <c r="T83" s="21">
        <f t="shared" si="94"/>
        <v>0</v>
      </c>
      <c r="U83" s="21">
        <f t="shared" si="95"/>
        <v>0</v>
      </c>
      <c r="V83" s="21">
        <f t="shared" si="96"/>
        <v>0</v>
      </c>
      <c r="W83" s="21">
        <f t="shared" si="97"/>
        <v>0</v>
      </c>
      <c r="X83" s="21">
        <f t="shared" si="98"/>
        <v>0</v>
      </c>
      <c r="Y83" s="21">
        <f t="shared" si="99"/>
        <v>0</v>
      </c>
      <c r="Z83" s="21">
        <f t="shared" si="100"/>
        <v>0</v>
      </c>
      <c r="AA83" s="21">
        <f t="shared" si="101"/>
        <v>0</v>
      </c>
      <c r="AB83" s="35">
        <f t="shared" si="102"/>
        <v>0</v>
      </c>
      <c r="AC83" s="35">
        <f t="shared" si="102"/>
        <v>0</v>
      </c>
      <c r="AD83" s="35">
        <f t="shared" si="102"/>
        <v>0</v>
      </c>
      <c r="AE83" s="23">
        <f t="shared" si="103"/>
        <v>0</v>
      </c>
      <c r="AF83" s="23">
        <f t="shared" si="104"/>
        <v>0</v>
      </c>
      <c r="AG83" s="23">
        <f t="shared" si="105"/>
        <v>0</v>
      </c>
      <c r="AH83" s="79">
        <f t="shared" si="106"/>
        <v>0</v>
      </c>
      <c r="AI83" s="24">
        <f t="shared" si="87"/>
        <v>0</v>
      </c>
      <c r="AJ83" s="24">
        <f t="shared" si="87"/>
        <v>0</v>
      </c>
      <c r="AK83" s="35"/>
      <c r="AL83" s="35"/>
      <c r="AM83" s="25"/>
    </row>
    <row r="84" spans="1:39" ht="27.75" x14ac:dyDescent="0.3">
      <c r="A84" s="19">
        <f t="shared" si="107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8"/>
        <v>207</v>
      </c>
      <c r="H84" s="21">
        <f t="shared" si="89"/>
        <v>52</v>
      </c>
      <c r="I84" s="21">
        <f t="shared" si="90"/>
        <v>0</v>
      </c>
      <c r="J84" s="21">
        <f t="shared" si="91"/>
        <v>0</v>
      </c>
      <c r="K84" s="21">
        <f>[3]Итого!BT76</f>
        <v>44</v>
      </c>
      <c r="L84" s="21"/>
      <c r="M84" s="21"/>
      <c r="N84" s="21"/>
      <c r="O84" s="22">
        <f t="shared" si="108"/>
        <v>84.62</v>
      </c>
      <c r="P84" s="22">
        <f t="shared" si="108"/>
        <v>0</v>
      </c>
      <c r="Q84" s="22">
        <f t="shared" si="108"/>
        <v>0</v>
      </c>
      <c r="R84" s="21">
        <f t="shared" si="92"/>
        <v>163</v>
      </c>
      <c r="S84" s="21">
        <f t="shared" si="93"/>
        <v>163</v>
      </c>
      <c r="T84" s="21">
        <f t="shared" si="94"/>
        <v>0</v>
      </c>
      <c r="U84" s="21">
        <f t="shared" si="95"/>
        <v>0</v>
      </c>
      <c r="V84" s="21">
        <f t="shared" si="96"/>
        <v>0</v>
      </c>
      <c r="W84" s="21">
        <f t="shared" si="97"/>
        <v>0</v>
      </c>
      <c r="X84" s="21">
        <f t="shared" si="98"/>
        <v>0</v>
      </c>
      <c r="Y84" s="21">
        <f t="shared" si="99"/>
        <v>0</v>
      </c>
      <c r="Z84" s="21">
        <f t="shared" si="100"/>
        <v>0</v>
      </c>
      <c r="AA84" s="21">
        <f t="shared" si="101"/>
        <v>0</v>
      </c>
      <c r="AB84" s="35">
        <f t="shared" si="102"/>
        <v>15</v>
      </c>
      <c r="AC84" s="35">
        <f t="shared" si="102"/>
        <v>0</v>
      </c>
      <c r="AD84" s="35">
        <f t="shared" si="102"/>
        <v>0</v>
      </c>
      <c r="AE84" s="23">
        <f t="shared" si="103"/>
        <v>163</v>
      </c>
      <c r="AF84" s="23">
        <f t="shared" si="104"/>
        <v>0</v>
      </c>
      <c r="AG84" s="23">
        <f t="shared" si="105"/>
        <v>0</v>
      </c>
      <c r="AH84" s="79">
        <f t="shared" si="106"/>
        <v>10.9</v>
      </c>
      <c r="AI84" s="24">
        <f t="shared" si="87"/>
        <v>0</v>
      </c>
      <c r="AJ84" s="24">
        <f t="shared" si="87"/>
        <v>0</v>
      </c>
      <c r="AK84" s="35"/>
      <c r="AL84" s="35"/>
      <c r="AM84" s="25"/>
    </row>
    <row r="85" spans="1:39" ht="27.75" x14ac:dyDescent="0.3">
      <c r="A85" s="19">
        <f t="shared" si="107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8"/>
        <v>0</v>
      </c>
      <c r="H85" s="21">
        <f t="shared" si="89"/>
        <v>0</v>
      </c>
      <c r="I85" s="21">
        <f t="shared" si="90"/>
        <v>0</v>
      </c>
      <c r="J85" s="21">
        <f t="shared" si="91"/>
        <v>0</v>
      </c>
      <c r="K85" s="21">
        <f>[3]Итого!BT77</f>
        <v>0</v>
      </c>
      <c r="L85" s="21"/>
      <c r="M85" s="21"/>
      <c r="N85" s="21"/>
      <c r="O85" s="22">
        <f t="shared" si="108"/>
        <v>0</v>
      </c>
      <c r="P85" s="22">
        <f t="shared" si="108"/>
        <v>0</v>
      </c>
      <c r="Q85" s="22">
        <f t="shared" si="108"/>
        <v>0</v>
      </c>
      <c r="R85" s="21">
        <f t="shared" si="92"/>
        <v>0</v>
      </c>
      <c r="S85" s="21">
        <f t="shared" si="93"/>
        <v>0</v>
      </c>
      <c r="T85" s="21">
        <f t="shared" si="94"/>
        <v>0</v>
      </c>
      <c r="U85" s="21">
        <f t="shared" si="95"/>
        <v>0</v>
      </c>
      <c r="V85" s="21">
        <f t="shared" si="96"/>
        <v>0</v>
      </c>
      <c r="W85" s="21">
        <f t="shared" si="97"/>
        <v>0</v>
      </c>
      <c r="X85" s="21">
        <f t="shared" si="98"/>
        <v>0</v>
      </c>
      <c r="Y85" s="21">
        <f t="shared" si="99"/>
        <v>0</v>
      </c>
      <c r="Z85" s="21">
        <f t="shared" si="100"/>
        <v>0</v>
      </c>
      <c r="AA85" s="21">
        <f t="shared" si="101"/>
        <v>0</v>
      </c>
      <c r="AB85" s="35">
        <f t="shared" si="102"/>
        <v>0</v>
      </c>
      <c r="AC85" s="35">
        <f t="shared" si="102"/>
        <v>0</v>
      </c>
      <c r="AD85" s="35">
        <f t="shared" si="102"/>
        <v>0</v>
      </c>
      <c r="AE85" s="23">
        <f t="shared" si="103"/>
        <v>0</v>
      </c>
      <c r="AF85" s="23">
        <f t="shared" si="104"/>
        <v>0</v>
      </c>
      <c r="AG85" s="23">
        <f t="shared" si="105"/>
        <v>0</v>
      </c>
      <c r="AH85" s="79">
        <f t="shared" si="106"/>
        <v>0</v>
      </c>
      <c r="AI85" s="24">
        <f t="shared" si="87"/>
        <v>0</v>
      </c>
      <c r="AJ85" s="24">
        <f t="shared" si="87"/>
        <v>0</v>
      </c>
      <c r="AK85" s="35"/>
      <c r="AL85" s="35"/>
      <c r="AM85" s="25"/>
    </row>
    <row r="86" spans="1:39" ht="27.75" x14ac:dyDescent="0.3">
      <c r="A86" s="19">
        <f t="shared" si="107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8"/>
        <v>0</v>
      </c>
      <c r="H86" s="21">
        <f t="shared" si="89"/>
        <v>0</v>
      </c>
      <c r="I86" s="21">
        <f t="shared" si="90"/>
        <v>0</v>
      </c>
      <c r="J86" s="21">
        <f t="shared" si="91"/>
        <v>0</v>
      </c>
      <c r="K86" s="21">
        <f>[3]Итого!BT78</f>
        <v>0</v>
      </c>
      <c r="L86" s="21"/>
      <c r="M86" s="21"/>
      <c r="N86" s="21"/>
      <c r="O86" s="22">
        <f t="shared" si="108"/>
        <v>0</v>
      </c>
      <c r="P86" s="22">
        <f t="shared" si="108"/>
        <v>0</v>
      </c>
      <c r="Q86" s="22">
        <f t="shared" si="108"/>
        <v>0</v>
      </c>
      <c r="R86" s="21">
        <f t="shared" si="92"/>
        <v>0</v>
      </c>
      <c r="S86" s="21">
        <f t="shared" si="93"/>
        <v>0</v>
      </c>
      <c r="T86" s="21">
        <f t="shared" si="94"/>
        <v>0</v>
      </c>
      <c r="U86" s="21">
        <f t="shared" si="95"/>
        <v>0</v>
      </c>
      <c r="V86" s="21">
        <f t="shared" si="96"/>
        <v>0</v>
      </c>
      <c r="W86" s="21">
        <f t="shared" si="97"/>
        <v>0</v>
      </c>
      <c r="X86" s="21">
        <f t="shared" si="98"/>
        <v>0</v>
      </c>
      <c r="Y86" s="21">
        <f t="shared" si="99"/>
        <v>0</v>
      </c>
      <c r="Z86" s="21">
        <f t="shared" si="100"/>
        <v>0</v>
      </c>
      <c r="AA86" s="21">
        <f t="shared" si="101"/>
        <v>0</v>
      </c>
      <c r="AB86" s="35">
        <f t="shared" si="102"/>
        <v>0</v>
      </c>
      <c r="AC86" s="35">
        <f t="shared" si="102"/>
        <v>0</v>
      </c>
      <c r="AD86" s="35">
        <f t="shared" si="102"/>
        <v>0</v>
      </c>
      <c r="AE86" s="23">
        <f t="shared" si="103"/>
        <v>0</v>
      </c>
      <c r="AF86" s="23">
        <f t="shared" si="104"/>
        <v>0</v>
      </c>
      <c r="AG86" s="23">
        <f t="shared" si="105"/>
        <v>0</v>
      </c>
      <c r="AH86" s="79">
        <f t="shared" si="106"/>
        <v>0</v>
      </c>
      <c r="AI86" s="24">
        <f t="shared" si="87"/>
        <v>0</v>
      </c>
      <c r="AJ86" s="24">
        <f t="shared" si="87"/>
        <v>0</v>
      </c>
      <c r="AK86" s="35"/>
      <c r="AL86" s="35"/>
      <c r="AM86" s="25"/>
    </row>
    <row r="87" spans="1:39" ht="27.75" x14ac:dyDescent="0.3">
      <c r="A87" s="19">
        <f t="shared" si="107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8"/>
        <v>815</v>
      </c>
      <c r="H87" s="21">
        <f t="shared" si="89"/>
        <v>204</v>
      </c>
      <c r="I87" s="21">
        <f t="shared" si="90"/>
        <v>0</v>
      </c>
      <c r="J87" s="21">
        <f t="shared" si="91"/>
        <v>0</v>
      </c>
      <c r="K87" s="21">
        <f>[3]Итого!BT79</f>
        <v>126</v>
      </c>
      <c r="L87" s="21"/>
      <c r="M87" s="21"/>
      <c r="N87" s="21"/>
      <c r="O87" s="22">
        <f t="shared" si="108"/>
        <v>61.76</v>
      </c>
      <c r="P87" s="22">
        <f t="shared" si="108"/>
        <v>0</v>
      </c>
      <c r="Q87" s="22">
        <f t="shared" si="108"/>
        <v>0</v>
      </c>
      <c r="R87" s="21">
        <f t="shared" si="92"/>
        <v>689</v>
      </c>
      <c r="S87" s="21">
        <f t="shared" si="93"/>
        <v>689</v>
      </c>
      <c r="T87" s="21">
        <f t="shared" si="94"/>
        <v>0</v>
      </c>
      <c r="U87" s="21">
        <f t="shared" si="95"/>
        <v>0</v>
      </c>
      <c r="V87" s="21">
        <f t="shared" si="96"/>
        <v>0</v>
      </c>
      <c r="W87" s="21">
        <f t="shared" si="97"/>
        <v>0</v>
      </c>
      <c r="X87" s="21">
        <f t="shared" si="98"/>
        <v>0</v>
      </c>
      <c r="Y87" s="21">
        <f t="shared" si="99"/>
        <v>0</v>
      </c>
      <c r="Z87" s="21">
        <f t="shared" si="100"/>
        <v>0</v>
      </c>
      <c r="AA87" s="21">
        <f t="shared" si="101"/>
        <v>0</v>
      </c>
      <c r="AB87" s="35">
        <f t="shared" si="102"/>
        <v>42</v>
      </c>
      <c r="AC87" s="35">
        <f t="shared" si="102"/>
        <v>0</v>
      </c>
      <c r="AD87" s="35">
        <f t="shared" si="102"/>
        <v>0</v>
      </c>
      <c r="AE87" s="23">
        <f t="shared" si="103"/>
        <v>689</v>
      </c>
      <c r="AF87" s="23">
        <f t="shared" si="104"/>
        <v>0</v>
      </c>
      <c r="AG87" s="23">
        <f t="shared" si="105"/>
        <v>0</v>
      </c>
      <c r="AH87" s="79">
        <f t="shared" si="106"/>
        <v>16.399999999999999</v>
      </c>
      <c r="AI87" s="24">
        <f t="shared" si="87"/>
        <v>0</v>
      </c>
      <c r="AJ87" s="24">
        <f t="shared" si="87"/>
        <v>0</v>
      </c>
      <c r="AK87" s="35"/>
      <c r="AL87" s="35"/>
      <c r="AM87" s="25"/>
    </row>
    <row r="88" spans="1:39" ht="27.75" x14ac:dyDescent="0.3">
      <c r="A88" s="19">
        <f t="shared" si="107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8"/>
        <v>0</v>
      </c>
      <c r="H88" s="21">
        <f t="shared" si="89"/>
        <v>0</v>
      </c>
      <c r="I88" s="21">
        <f t="shared" si="90"/>
        <v>0</v>
      </c>
      <c r="J88" s="21">
        <f t="shared" si="91"/>
        <v>0</v>
      </c>
      <c r="K88" s="21">
        <f>[3]Итого!BT80</f>
        <v>0</v>
      </c>
      <c r="L88" s="21"/>
      <c r="M88" s="21"/>
      <c r="N88" s="21"/>
      <c r="O88" s="22">
        <f t="shared" si="108"/>
        <v>0</v>
      </c>
      <c r="P88" s="22">
        <f t="shared" si="108"/>
        <v>0</v>
      </c>
      <c r="Q88" s="22">
        <f t="shared" si="108"/>
        <v>0</v>
      </c>
      <c r="R88" s="21">
        <f t="shared" si="92"/>
        <v>0</v>
      </c>
      <c r="S88" s="21">
        <f t="shared" si="93"/>
        <v>0</v>
      </c>
      <c r="T88" s="21">
        <f t="shared" si="94"/>
        <v>0</v>
      </c>
      <c r="U88" s="21">
        <f t="shared" si="95"/>
        <v>0</v>
      </c>
      <c r="V88" s="21">
        <f t="shared" si="96"/>
        <v>0</v>
      </c>
      <c r="W88" s="21">
        <f t="shared" si="97"/>
        <v>0</v>
      </c>
      <c r="X88" s="21">
        <f t="shared" si="98"/>
        <v>0</v>
      </c>
      <c r="Y88" s="21">
        <f t="shared" si="99"/>
        <v>0</v>
      </c>
      <c r="Z88" s="21">
        <f t="shared" si="100"/>
        <v>0</v>
      </c>
      <c r="AA88" s="21">
        <f t="shared" si="101"/>
        <v>0</v>
      </c>
      <c r="AB88" s="35">
        <f t="shared" si="102"/>
        <v>0</v>
      </c>
      <c r="AC88" s="35">
        <f t="shared" si="102"/>
        <v>0</v>
      </c>
      <c r="AD88" s="35">
        <f t="shared" si="102"/>
        <v>0</v>
      </c>
      <c r="AE88" s="23">
        <f t="shared" si="103"/>
        <v>0</v>
      </c>
      <c r="AF88" s="23">
        <f t="shared" si="104"/>
        <v>0</v>
      </c>
      <c r="AG88" s="23">
        <f t="shared" si="105"/>
        <v>0</v>
      </c>
      <c r="AH88" s="79">
        <f t="shared" si="106"/>
        <v>0</v>
      </c>
      <c r="AI88" s="24">
        <f t="shared" si="87"/>
        <v>0</v>
      </c>
      <c r="AJ88" s="24">
        <f t="shared" si="87"/>
        <v>0</v>
      </c>
      <c r="AK88" s="35"/>
      <c r="AL88" s="35"/>
      <c r="AM88" s="25"/>
    </row>
    <row r="89" spans="1:39" ht="27.75" x14ac:dyDescent="0.3">
      <c r="A89" s="19">
        <f t="shared" si="107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8"/>
        <v>0</v>
      </c>
      <c r="H89" s="21">
        <f t="shared" si="89"/>
        <v>0</v>
      </c>
      <c r="I89" s="21">
        <f t="shared" si="90"/>
        <v>0</v>
      </c>
      <c r="J89" s="21">
        <f t="shared" si="91"/>
        <v>0</v>
      </c>
      <c r="K89" s="21">
        <f>[3]Итого!BT81</f>
        <v>0</v>
      </c>
      <c r="L89" s="21"/>
      <c r="M89" s="21"/>
      <c r="N89" s="21"/>
      <c r="O89" s="22">
        <f t="shared" si="108"/>
        <v>0</v>
      </c>
      <c r="P89" s="22">
        <f t="shared" si="108"/>
        <v>0</v>
      </c>
      <c r="Q89" s="22">
        <f t="shared" si="108"/>
        <v>0</v>
      </c>
      <c r="R89" s="21">
        <f t="shared" si="92"/>
        <v>0</v>
      </c>
      <c r="S89" s="21">
        <f t="shared" si="93"/>
        <v>0</v>
      </c>
      <c r="T89" s="21">
        <f t="shared" si="94"/>
        <v>0</v>
      </c>
      <c r="U89" s="21">
        <f t="shared" si="95"/>
        <v>0</v>
      </c>
      <c r="V89" s="21">
        <f t="shared" si="96"/>
        <v>0</v>
      </c>
      <c r="W89" s="21">
        <f t="shared" si="97"/>
        <v>0</v>
      </c>
      <c r="X89" s="21">
        <f t="shared" si="98"/>
        <v>0</v>
      </c>
      <c r="Y89" s="21">
        <f t="shared" si="99"/>
        <v>0</v>
      </c>
      <c r="Z89" s="21">
        <f t="shared" si="100"/>
        <v>0</v>
      </c>
      <c r="AA89" s="21">
        <f t="shared" si="101"/>
        <v>0</v>
      </c>
      <c r="AB89" s="35">
        <f t="shared" si="102"/>
        <v>0</v>
      </c>
      <c r="AC89" s="35">
        <f t="shared" si="102"/>
        <v>0</v>
      </c>
      <c r="AD89" s="35">
        <f t="shared" si="102"/>
        <v>0</v>
      </c>
      <c r="AE89" s="23">
        <f t="shared" si="103"/>
        <v>0</v>
      </c>
      <c r="AF89" s="23">
        <f t="shared" si="104"/>
        <v>0</v>
      </c>
      <c r="AG89" s="23">
        <f t="shared" si="105"/>
        <v>0</v>
      </c>
      <c r="AH89" s="79">
        <f t="shared" si="106"/>
        <v>0</v>
      </c>
      <c r="AI89" s="24">
        <f t="shared" si="87"/>
        <v>0</v>
      </c>
      <c r="AJ89" s="24">
        <f t="shared" si="87"/>
        <v>0</v>
      </c>
      <c r="AK89" s="35"/>
      <c r="AL89" s="35"/>
      <c r="AM89" s="25"/>
    </row>
    <row r="90" spans="1:39" ht="27.75" x14ac:dyDescent="0.3">
      <c r="A90" s="19">
        <f t="shared" si="107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8"/>
        <v>500</v>
      </c>
      <c r="H90" s="21">
        <f t="shared" si="89"/>
        <v>125</v>
      </c>
      <c r="I90" s="21">
        <f t="shared" si="90"/>
        <v>0</v>
      </c>
      <c r="J90" s="21">
        <f t="shared" si="91"/>
        <v>0</v>
      </c>
      <c r="K90" s="21">
        <f>[3]Итого!BT82</f>
        <v>168</v>
      </c>
      <c r="L90" s="21"/>
      <c r="M90" s="21"/>
      <c r="N90" s="21"/>
      <c r="O90" s="22">
        <f t="shared" si="108"/>
        <v>134.4</v>
      </c>
      <c r="P90" s="22">
        <f t="shared" si="108"/>
        <v>0</v>
      </c>
      <c r="Q90" s="22">
        <f t="shared" si="108"/>
        <v>0</v>
      </c>
      <c r="R90" s="21">
        <f t="shared" si="92"/>
        <v>332</v>
      </c>
      <c r="S90" s="21">
        <f t="shared" si="93"/>
        <v>332</v>
      </c>
      <c r="T90" s="21">
        <f t="shared" si="94"/>
        <v>0</v>
      </c>
      <c r="U90" s="21">
        <f t="shared" si="95"/>
        <v>0</v>
      </c>
      <c r="V90" s="21">
        <f t="shared" si="96"/>
        <v>0</v>
      </c>
      <c r="W90" s="21">
        <f t="shared" si="97"/>
        <v>0</v>
      </c>
      <c r="X90" s="21">
        <f t="shared" si="98"/>
        <v>0</v>
      </c>
      <c r="Y90" s="21">
        <f t="shared" si="99"/>
        <v>0</v>
      </c>
      <c r="Z90" s="21">
        <f t="shared" si="100"/>
        <v>0</v>
      </c>
      <c r="AA90" s="21">
        <f t="shared" si="101"/>
        <v>0</v>
      </c>
      <c r="AB90" s="35">
        <f t="shared" si="102"/>
        <v>56</v>
      </c>
      <c r="AC90" s="35">
        <f t="shared" si="102"/>
        <v>0</v>
      </c>
      <c r="AD90" s="35">
        <f t="shared" si="102"/>
        <v>0</v>
      </c>
      <c r="AE90" s="23">
        <f t="shared" si="103"/>
        <v>332</v>
      </c>
      <c r="AF90" s="23">
        <f t="shared" si="104"/>
        <v>0</v>
      </c>
      <c r="AG90" s="23">
        <f t="shared" si="105"/>
        <v>0</v>
      </c>
      <c r="AH90" s="79">
        <f t="shared" si="106"/>
        <v>5.9</v>
      </c>
      <c r="AI90" s="24">
        <f t="shared" si="87"/>
        <v>0</v>
      </c>
      <c r="AJ90" s="24">
        <f t="shared" si="87"/>
        <v>0</v>
      </c>
      <c r="AK90" s="35"/>
      <c r="AL90" s="35"/>
      <c r="AM90" s="25"/>
    </row>
    <row r="91" spans="1:39" ht="27.75" x14ac:dyDescent="0.3">
      <c r="A91" s="19">
        <f t="shared" si="107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8"/>
        <v>0</v>
      </c>
      <c r="H91" s="21">
        <f t="shared" si="89"/>
        <v>0</v>
      </c>
      <c r="I91" s="21">
        <f t="shared" si="90"/>
        <v>0</v>
      </c>
      <c r="J91" s="21">
        <f t="shared" si="91"/>
        <v>0</v>
      </c>
      <c r="K91" s="21">
        <f>[3]Итого!BT83</f>
        <v>0</v>
      </c>
      <c r="L91" s="21"/>
      <c r="M91" s="21"/>
      <c r="N91" s="21"/>
      <c r="O91" s="22">
        <f t="shared" si="108"/>
        <v>0</v>
      </c>
      <c r="P91" s="22">
        <f t="shared" si="108"/>
        <v>0</v>
      </c>
      <c r="Q91" s="22">
        <f t="shared" si="108"/>
        <v>0</v>
      </c>
      <c r="R91" s="21">
        <f t="shared" si="92"/>
        <v>0</v>
      </c>
      <c r="S91" s="21">
        <f t="shared" si="93"/>
        <v>0</v>
      </c>
      <c r="T91" s="21">
        <f t="shared" si="94"/>
        <v>0</v>
      </c>
      <c r="U91" s="21">
        <f t="shared" si="95"/>
        <v>0</v>
      </c>
      <c r="V91" s="21">
        <f t="shared" si="96"/>
        <v>0</v>
      </c>
      <c r="W91" s="21">
        <f t="shared" si="97"/>
        <v>0</v>
      </c>
      <c r="X91" s="21">
        <f t="shared" si="98"/>
        <v>0</v>
      </c>
      <c r="Y91" s="21">
        <f t="shared" si="99"/>
        <v>0</v>
      </c>
      <c r="Z91" s="21">
        <f t="shared" si="100"/>
        <v>0</v>
      </c>
      <c r="AA91" s="21">
        <f t="shared" si="101"/>
        <v>0</v>
      </c>
      <c r="AB91" s="35">
        <f t="shared" si="102"/>
        <v>0</v>
      </c>
      <c r="AC91" s="35">
        <f t="shared" si="102"/>
        <v>0</v>
      </c>
      <c r="AD91" s="35">
        <f t="shared" si="102"/>
        <v>0</v>
      </c>
      <c r="AE91" s="23">
        <f t="shared" si="103"/>
        <v>0</v>
      </c>
      <c r="AF91" s="23">
        <f t="shared" si="104"/>
        <v>0</v>
      </c>
      <c r="AG91" s="23">
        <f t="shared" si="105"/>
        <v>0</v>
      </c>
      <c r="AH91" s="79">
        <f t="shared" si="106"/>
        <v>0</v>
      </c>
      <c r="AI91" s="24">
        <f t="shared" si="87"/>
        <v>0</v>
      </c>
      <c r="AJ91" s="24">
        <f t="shared" si="87"/>
        <v>0</v>
      </c>
      <c r="AK91" s="35"/>
      <c r="AL91" s="35"/>
      <c r="AM91" s="25"/>
    </row>
    <row r="92" spans="1:39" ht="27.75" x14ac:dyDescent="0.3">
      <c r="A92" s="19">
        <f t="shared" si="107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8"/>
        <v>0</v>
      </c>
      <c r="H92" s="21">
        <f t="shared" si="89"/>
        <v>0</v>
      </c>
      <c r="I92" s="21">
        <f t="shared" si="90"/>
        <v>0</v>
      </c>
      <c r="J92" s="21">
        <f t="shared" si="91"/>
        <v>0</v>
      </c>
      <c r="K92" s="21">
        <f>[3]Итого!BT84</f>
        <v>0</v>
      </c>
      <c r="L92" s="21"/>
      <c r="M92" s="21"/>
      <c r="N92" s="21"/>
      <c r="O92" s="22">
        <f t="shared" si="108"/>
        <v>0</v>
      </c>
      <c r="P92" s="22">
        <f t="shared" si="108"/>
        <v>0</v>
      </c>
      <c r="Q92" s="22">
        <f t="shared" si="108"/>
        <v>0</v>
      </c>
      <c r="R92" s="21">
        <f t="shared" si="92"/>
        <v>0</v>
      </c>
      <c r="S92" s="21">
        <f t="shared" si="93"/>
        <v>0</v>
      </c>
      <c r="T92" s="21">
        <f t="shared" si="94"/>
        <v>0</v>
      </c>
      <c r="U92" s="21">
        <f t="shared" si="95"/>
        <v>0</v>
      </c>
      <c r="V92" s="21">
        <f t="shared" si="96"/>
        <v>0</v>
      </c>
      <c r="W92" s="21">
        <f t="shared" si="97"/>
        <v>0</v>
      </c>
      <c r="X92" s="21">
        <f t="shared" si="98"/>
        <v>0</v>
      </c>
      <c r="Y92" s="21">
        <f t="shared" si="99"/>
        <v>0</v>
      </c>
      <c r="Z92" s="21">
        <f t="shared" si="100"/>
        <v>0</v>
      </c>
      <c r="AA92" s="21">
        <f t="shared" si="101"/>
        <v>0</v>
      </c>
      <c r="AB92" s="35">
        <f t="shared" si="102"/>
        <v>0</v>
      </c>
      <c r="AC92" s="35">
        <f t="shared" si="102"/>
        <v>0</v>
      </c>
      <c r="AD92" s="35">
        <f t="shared" si="102"/>
        <v>0</v>
      </c>
      <c r="AE92" s="23">
        <f t="shared" si="103"/>
        <v>0</v>
      </c>
      <c r="AF92" s="23">
        <f t="shared" si="104"/>
        <v>0</v>
      </c>
      <c r="AG92" s="23">
        <f t="shared" si="105"/>
        <v>0</v>
      </c>
      <c r="AH92" s="79">
        <f t="shared" si="106"/>
        <v>0</v>
      </c>
      <c r="AI92" s="24">
        <f t="shared" si="87"/>
        <v>0</v>
      </c>
      <c r="AJ92" s="24">
        <f t="shared" si="87"/>
        <v>0</v>
      </c>
      <c r="AK92" s="35"/>
      <c r="AL92" s="35"/>
      <c r="AM92" s="25"/>
    </row>
    <row r="93" spans="1:39" ht="27.75" x14ac:dyDescent="0.35">
      <c r="A93" s="19">
        <f t="shared" si="107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8"/>
        <v>0</v>
      </c>
      <c r="H93" s="21">
        <f t="shared" si="89"/>
        <v>0</v>
      </c>
      <c r="I93" s="21">
        <f t="shared" si="90"/>
        <v>0</v>
      </c>
      <c r="J93" s="21">
        <f t="shared" si="91"/>
        <v>0</v>
      </c>
      <c r="K93" s="21">
        <f>[3]Итого!BT85</f>
        <v>0</v>
      </c>
      <c r="L93" s="21"/>
      <c r="M93" s="21"/>
      <c r="N93" s="21"/>
      <c r="O93" s="22">
        <f t="shared" si="108"/>
        <v>0</v>
      </c>
      <c r="P93" s="22">
        <f t="shared" si="108"/>
        <v>0</v>
      </c>
      <c r="Q93" s="22">
        <f t="shared" si="108"/>
        <v>0</v>
      </c>
      <c r="R93" s="21">
        <f t="shared" si="92"/>
        <v>0</v>
      </c>
      <c r="S93" s="21">
        <f t="shared" si="93"/>
        <v>0</v>
      </c>
      <c r="T93" s="21">
        <f t="shared" si="94"/>
        <v>0</v>
      </c>
      <c r="U93" s="21">
        <f t="shared" si="95"/>
        <v>0</v>
      </c>
      <c r="V93" s="21">
        <f t="shared" si="96"/>
        <v>0</v>
      </c>
      <c r="W93" s="21">
        <f t="shared" si="97"/>
        <v>0</v>
      </c>
      <c r="X93" s="21">
        <f t="shared" si="98"/>
        <v>0</v>
      </c>
      <c r="Y93" s="21">
        <f t="shared" si="99"/>
        <v>0</v>
      </c>
      <c r="Z93" s="21">
        <f t="shared" si="100"/>
        <v>0</v>
      </c>
      <c r="AA93" s="21">
        <f t="shared" si="101"/>
        <v>0</v>
      </c>
      <c r="AB93" s="35">
        <f t="shared" si="102"/>
        <v>0</v>
      </c>
      <c r="AC93" s="35">
        <f t="shared" si="102"/>
        <v>0</v>
      </c>
      <c r="AD93" s="35">
        <f t="shared" si="102"/>
        <v>0</v>
      </c>
      <c r="AE93" s="23">
        <f t="shared" si="103"/>
        <v>0</v>
      </c>
      <c r="AF93" s="23">
        <f t="shared" si="104"/>
        <v>0</v>
      </c>
      <c r="AG93" s="23">
        <f t="shared" si="105"/>
        <v>0</v>
      </c>
      <c r="AH93" s="79">
        <f t="shared" si="106"/>
        <v>0</v>
      </c>
      <c r="AI93" s="24">
        <f t="shared" si="87"/>
        <v>0</v>
      </c>
      <c r="AJ93" s="24">
        <f t="shared" si="87"/>
        <v>0</v>
      </c>
      <c r="AK93" s="35"/>
      <c r="AL93" s="35"/>
      <c r="AM93" s="38"/>
    </row>
    <row r="94" spans="1:39" ht="27.75" x14ac:dyDescent="0.3">
      <c r="A94" s="19">
        <f t="shared" si="107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8"/>
        <v>0</v>
      </c>
      <c r="H94" s="21">
        <f t="shared" si="89"/>
        <v>0</v>
      </c>
      <c r="I94" s="21">
        <f t="shared" si="90"/>
        <v>0</v>
      </c>
      <c r="J94" s="21">
        <f t="shared" si="91"/>
        <v>0</v>
      </c>
      <c r="K94" s="21">
        <f>[3]Итого!BT86</f>
        <v>0</v>
      </c>
      <c r="L94" s="21"/>
      <c r="M94" s="21"/>
      <c r="N94" s="21"/>
      <c r="O94" s="22">
        <f t="shared" si="108"/>
        <v>0</v>
      </c>
      <c r="P94" s="22">
        <f t="shared" si="108"/>
        <v>0</v>
      </c>
      <c r="Q94" s="22">
        <f t="shared" si="108"/>
        <v>0</v>
      </c>
      <c r="R94" s="21">
        <f t="shared" si="92"/>
        <v>0</v>
      </c>
      <c r="S94" s="21">
        <f t="shared" si="93"/>
        <v>0</v>
      </c>
      <c r="T94" s="21">
        <f t="shared" si="94"/>
        <v>0</v>
      </c>
      <c r="U94" s="21">
        <f t="shared" si="95"/>
        <v>0</v>
      </c>
      <c r="V94" s="21">
        <f t="shared" si="96"/>
        <v>0</v>
      </c>
      <c r="W94" s="21">
        <f t="shared" si="97"/>
        <v>0</v>
      </c>
      <c r="X94" s="21">
        <f t="shared" si="98"/>
        <v>0</v>
      </c>
      <c r="Y94" s="21">
        <f t="shared" si="99"/>
        <v>0</v>
      </c>
      <c r="Z94" s="21">
        <f t="shared" si="100"/>
        <v>0</v>
      </c>
      <c r="AA94" s="21">
        <f t="shared" si="101"/>
        <v>0</v>
      </c>
      <c r="AB94" s="35">
        <f t="shared" si="102"/>
        <v>0</v>
      </c>
      <c r="AC94" s="35">
        <f t="shared" si="102"/>
        <v>0</v>
      </c>
      <c r="AD94" s="35">
        <f t="shared" si="102"/>
        <v>0</v>
      </c>
      <c r="AE94" s="23">
        <f t="shared" si="103"/>
        <v>0</v>
      </c>
      <c r="AF94" s="23">
        <f t="shared" si="104"/>
        <v>0</v>
      </c>
      <c r="AG94" s="23">
        <f t="shared" si="105"/>
        <v>0</v>
      </c>
      <c r="AH94" s="79">
        <f t="shared" si="106"/>
        <v>0</v>
      </c>
      <c r="AI94" s="24">
        <f t="shared" si="87"/>
        <v>0</v>
      </c>
      <c r="AJ94" s="24">
        <f t="shared" si="87"/>
        <v>0</v>
      </c>
      <c r="AK94" s="35"/>
      <c r="AL94" s="35"/>
      <c r="AM94" s="25"/>
    </row>
    <row r="95" spans="1:39" ht="27.75" x14ac:dyDescent="0.3">
      <c r="A95" s="19">
        <f t="shared" si="107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8"/>
        <v>0</v>
      </c>
      <c r="H95" s="21">
        <f t="shared" si="89"/>
        <v>0</v>
      </c>
      <c r="I95" s="21">
        <f t="shared" si="90"/>
        <v>0</v>
      </c>
      <c r="J95" s="21">
        <f t="shared" si="91"/>
        <v>0</v>
      </c>
      <c r="K95" s="21">
        <f>[3]Итого!BT87</f>
        <v>0</v>
      </c>
      <c r="L95" s="21"/>
      <c r="M95" s="21"/>
      <c r="N95" s="21"/>
      <c r="O95" s="22">
        <f t="shared" si="108"/>
        <v>0</v>
      </c>
      <c r="P95" s="22">
        <f t="shared" si="108"/>
        <v>0</v>
      </c>
      <c r="Q95" s="22">
        <f t="shared" si="108"/>
        <v>0</v>
      </c>
      <c r="R95" s="21">
        <f t="shared" si="92"/>
        <v>0</v>
      </c>
      <c r="S95" s="21">
        <f t="shared" si="93"/>
        <v>0</v>
      </c>
      <c r="T95" s="21">
        <f t="shared" si="94"/>
        <v>0</v>
      </c>
      <c r="U95" s="21">
        <f t="shared" si="95"/>
        <v>0</v>
      </c>
      <c r="V95" s="21">
        <f t="shared" si="96"/>
        <v>0</v>
      </c>
      <c r="W95" s="21">
        <f t="shared" si="97"/>
        <v>0</v>
      </c>
      <c r="X95" s="21">
        <f t="shared" si="98"/>
        <v>0</v>
      </c>
      <c r="Y95" s="21">
        <f t="shared" si="99"/>
        <v>0</v>
      </c>
      <c r="Z95" s="21">
        <f t="shared" si="100"/>
        <v>0</v>
      </c>
      <c r="AA95" s="21">
        <f t="shared" si="101"/>
        <v>0</v>
      </c>
      <c r="AB95" s="35">
        <f t="shared" si="102"/>
        <v>0</v>
      </c>
      <c r="AC95" s="35">
        <f t="shared" si="102"/>
        <v>0</v>
      </c>
      <c r="AD95" s="35">
        <f t="shared" si="102"/>
        <v>0</v>
      </c>
      <c r="AE95" s="23">
        <f t="shared" si="103"/>
        <v>0</v>
      </c>
      <c r="AF95" s="23">
        <f t="shared" si="104"/>
        <v>0</v>
      </c>
      <c r="AG95" s="23">
        <f t="shared" si="105"/>
        <v>0</v>
      </c>
      <c r="AH95" s="79">
        <f t="shared" si="106"/>
        <v>0</v>
      </c>
      <c r="AI95" s="24">
        <f t="shared" si="87"/>
        <v>0</v>
      </c>
      <c r="AJ95" s="24">
        <f t="shared" si="87"/>
        <v>0</v>
      </c>
      <c r="AK95" s="35"/>
      <c r="AL95" s="35"/>
      <c r="AM95" s="25"/>
    </row>
    <row r="96" spans="1:39" ht="27.75" x14ac:dyDescent="0.3">
      <c r="A96" s="19">
        <f t="shared" si="107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8"/>
        <v>245</v>
      </c>
      <c r="H96" s="21">
        <f t="shared" si="89"/>
        <v>61</v>
      </c>
      <c r="I96" s="21">
        <f t="shared" si="90"/>
        <v>0</v>
      </c>
      <c r="J96" s="21">
        <f t="shared" si="91"/>
        <v>0</v>
      </c>
      <c r="K96" s="21">
        <f>[3]Итого!BT88</f>
        <v>47</v>
      </c>
      <c r="L96" s="21"/>
      <c r="M96" s="21"/>
      <c r="N96" s="21"/>
      <c r="O96" s="22">
        <f t="shared" si="108"/>
        <v>77.05</v>
      </c>
      <c r="P96" s="22">
        <f t="shared" si="108"/>
        <v>0</v>
      </c>
      <c r="Q96" s="22">
        <f t="shared" si="108"/>
        <v>0</v>
      </c>
      <c r="R96" s="21">
        <f t="shared" si="92"/>
        <v>198</v>
      </c>
      <c r="S96" s="21">
        <f t="shared" si="93"/>
        <v>198</v>
      </c>
      <c r="T96" s="21">
        <f t="shared" si="94"/>
        <v>0</v>
      </c>
      <c r="U96" s="21">
        <f t="shared" si="95"/>
        <v>0</v>
      </c>
      <c r="V96" s="21">
        <f t="shared" si="96"/>
        <v>0</v>
      </c>
      <c r="W96" s="21">
        <f t="shared" si="97"/>
        <v>0</v>
      </c>
      <c r="X96" s="21">
        <f t="shared" si="98"/>
        <v>0</v>
      </c>
      <c r="Y96" s="21">
        <f t="shared" si="99"/>
        <v>0</v>
      </c>
      <c r="Z96" s="21">
        <f t="shared" si="100"/>
        <v>0</v>
      </c>
      <c r="AA96" s="21">
        <f t="shared" si="101"/>
        <v>0</v>
      </c>
      <c r="AB96" s="35">
        <f t="shared" si="102"/>
        <v>16</v>
      </c>
      <c r="AC96" s="35">
        <f t="shared" si="102"/>
        <v>0</v>
      </c>
      <c r="AD96" s="35">
        <f t="shared" si="102"/>
        <v>0</v>
      </c>
      <c r="AE96" s="23">
        <f t="shared" si="103"/>
        <v>198</v>
      </c>
      <c r="AF96" s="23">
        <f t="shared" si="104"/>
        <v>0</v>
      </c>
      <c r="AG96" s="23">
        <f t="shared" si="105"/>
        <v>0</v>
      </c>
      <c r="AH96" s="79">
        <f t="shared" si="106"/>
        <v>12.4</v>
      </c>
      <c r="AI96" s="24">
        <f t="shared" si="87"/>
        <v>0</v>
      </c>
      <c r="AJ96" s="24">
        <f t="shared" si="87"/>
        <v>0</v>
      </c>
      <c r="AK96" s="35"/>
      <c r="AL96" s="35"/>
      <c r="AM96" s="25"/>
    </row>
    <row r="97" spans="1:39" ht="27.75" x14ac:dyDescent="0.3">
      <c r="A97" s="19">
        <f t="shared" si="107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8"/>
        <v>0</v>
      </c>
      <c r="H97" s="21">
        <f t="shared" si="89"/>
        <v>0</v>
      </c>
      <c r="I97" s="21">
        <f t="shared" si="90"/>
        <v>0</v>
      </c>
      <c r="J97" s="21">
        <f t="shared" si="91"/>
        <v>0</v>
      </c>
      <c r="K97" s="21">
        <f>[3]Итого!BT89</f>
        <v>0</v>
      </c>
      <c r="L97" s="21"/>
      <c r="M97" s="21"/>
      <c r="N97" s="21"/>
      <c r="O97" s="22">
        <f t="shared" si="108"/>
        <v>0</v>
      </c>
      <c r="P97" s="22">
        <f t="shared" si="108"/>
        <v>0</v>
      </c>
      <c r="Q97" s="22">
        <f t="shared" si="108"/>
        <v>0</v>
      </c>
      <c r="R97" s="21">
        <f t="shared" si="92"/>
        <v>0</v>
      </c>
      <c r="S97" s="21">
        <f t="shared" si="93"/>
        <v>0</v>
      </c>
      <c r="T97" s="21">
        <f t="shared" si="94"/>
        <v>0</v>
      </c>
      <c r="U97" s="21">
        <f t="shared" si="95"/>
        <v>0</v>
      </c>
      <c r="V97" s="21">
        <f t="shared" si="96"/>
        <v>0</v>
      </c>
      <c r="W97" s="21">
        <f t="shared" si="97"/>
        <v>0</v>
      </c>
      <c r="X97" s="21">
        <f t="shared" si="98"/>
        <v>0</v>
      </c>
      <c r="Y97" s="21">
        <f t="shared" si="99"/>
        <v>0</v>
      </c>
      <c r="Z97" s="21">
        <f t="shared" si="100"/>
        <v>0</v>
      </c>
      <c r="AA97" s="21">
        <f t="shared" si="101"/>
        <v>0</v>
      </c>
      <c r="AB97" s="35">
        <f t="shared" si="102"/>
        <v>0</v>
      </c>
      <c r="AC97" s="35">
        <f t="shared" si="102"/>
        <v>0</v>
      </c>
      <c r="AD97" s="35">
        <f t="shared" si="102"/>
        <v>0</v>
      </c>
      <c r="AE97" s="23">
        <f t="shared" si="103"/>
        <v>0</v>
      </c>
      <c r="AF97" s="23">
        <f t="shared" si="104"/>
        <v>0</v>
      </c>
      <c r="AG97" s="23">
        <f t="shared" si="105"/>
        <v>0</v>
      </c>
      <c r="AH97" s="79">
        <f t="shared" si="106"/>
        <v>0</v>
      </c>
      <c r="AI97" s="24">
        <f t="shared" si="87"/>
        <v>0</v>
      </c>
      <c r="AJ97" s="24">
        <f t="shared" si="87"/>
        <v>0</v>
      </c>
      <c r="AK97" s="35"/>
      <c r="AL97" s="35"/>
      <c r="AM97" s="25"/>
    </row>
    <row r="98" spans="1:39" ht="27.75" x14ac:dyDescent="0.3">
      <c r="A98" s="19">
        <f t="shared" si="107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8"/>
        <v>0</v>
      </c>
      <c r="H98" s="21">
        <f t="shared" si="89"/>
        <v>0</v>
      </c>
      <c r="I98" s="21">
        <f t="shared" si="90"/>
        <v>0</v>
      </c>
      <c r="J98" s="21">
        <f t="shared" si="91"/>
        <v>0</v>
      </c>
      <c r="K98" s="21">
        <f>[3]Итого!BT90</f>
        <v>0</v>
      </c>
      <c r="L98" s="21"/>
      <c r="M98" s="21"/>
      <c r="N98" s="21"/>
      <c r="O98" s="22">
        <f t="shared" si="108"/>
        <v>0</v>
      </c>
      <c r="P98" s="22">
        <f t="shared" si="108"/>
        <v>0</v>
      </c>
      <c r="Q98" s="22">
        <f t="shared" si="108"/>
        <v>0</v>
      </c>
      <c r="R98" s="21">
        <f t="shared" si="92"/>
        <v>0</v>
      </c>
      <c r="S98" s="21">
        <f t="shared" si="93"/>
        <v>0</v>
      </c>
      <c r="T98" s="21">
        <f t="shared" si="94"/>
        <v>0</v>
      </c>
      <c r="U98" s="21">
        <f t="shared" si="95"/>
        <v>0</v>
      </c>
      <c r="V98" s="21">
        <f t="shared" si="96"/>
        <v>0</v>
      </c>
      <c r="W98" s="21">
        <f t="shared" si="97"/>
        <v>0</v>
      </c>
      <c r="X98" s="21">
        <f t="shared" si="98"/>
        <v>0</v>
      </c>
      <c r="Y98" s="21">
        <f t="shared" si="99"/>
        <v>0</v>
      </c>
      <c r="Z98" s="21">
        <f t="shared" si="100"/>
        <v>0</v>
      </c>
      <c r="AA98" s="21">
        <f t="shared" si="101"/>
        <v>0</v>
      </c>
      <c r="AB98" s="35">
        <f t="shared" si="102"/>
        <v>0</v>
      </c>
      <c r="AC98" s="35">
        <f t="shared" si="102"/>
        <v>0</v>
      </c>
      <c r="AD98" s="35">
        <f t="shared" si="102"/>
        <v>0</v>
      </c>
      <c r="AE98" s="23">
        <f t="shared" si="103"/>
        <v>0</v>
      </c>
      <c r="AF98" s="23">
        <f t="shared" si="104"/>
        <v>0</v>
      </c>
      <c r="AG98" s="23">
        <f t="shared" si="105"/>
        <v>0</v>
      </c>
      <c r="AH98" s="79">
        <f t="shared" si="106"/>
        <v>0</v>
      </c>
      <c r="AI98" s="24">
        <f t="shared" si="87"/>
        <v>0</v>
      </c>
      <c r="AJ98" s="24">
        <f t="shared" si="87"/>
        <v>0</v>
      </c>
      <c r="AK98" s="35"/>
      <c r="AL98" s="35"/>
      <c r="AM98" s="25"/>
    </row>
    <row r="99" spans="1:39" ht="27.75" x14ac:dyDescent="0.3">
      <c r="A99" s="19">
        <f t="shared" si="107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8"/>
        <v>0</v>
      </c>
      <c r="H99" s="21">
        <f t="shared" si="89"/>
        <v>0</v>
      </c>
      <c r="I99" s="21">
        <f t="shared" si="90"/>
        <v>0</v>
      </c>
      <c r="J99" s="21">
        <f t="shared" si="91"/>
        <v>0</v>
      </c>
      <c r="K99" s="21">
        <f>[3]Итого!BT91</f>
        <v>0</v>
      </c>
      <c r="L99" s="21"/>
      <c r="M99" s="21"/>
      <c r="N99" s="21"/>
      <c r="O99" s="22">
        <f t="shared" si="108"/>
        <v>0</v>
      </c>
      <c r="P99" s="22">
        <f t="shared" si="108"/>
        <v>0</v>
      </c>
      <c r="Q99" s="22">
        <f t="shared" si="108"/>
        <v>0</v>
      </c>
      <c r="R99" s="21">
        <f t="shared" si="92"/>
        <v>0</v>
      </c>
      <c r="S99" s="21">
        <f t="shared" si="93"/>
        <v>0</v>
      </c>
      <c r="T99" s="21">
        <f t="shared" si="94"/>
        <v>0</v>
      </c>
      <c r="U99" s="21">
        <f t="shared" si="95"/>
        <v>0</v>
      </c>
      <c r="V99" s="21">
        <f t="shared" si="96"/>
        <v>0</v>
      </c>
      <c r="W99" s="21">
        <f t="shared" si="97"/>
        <v>0</v>
      </c>
      <c r="X99" s="21">
        <f t="shared" si="98"/>
        <v>0</v>
      </c>
      <c r="Y99" s="21">
        <f t="shared" si="99"/>
        <v>0</v>
      </c>
      <c r="Z99" s="21">
        <f t="shared" si="100"/>
        <v>0</v>
      </c>
      <c r="AA99" s="21">
        <f t="shared" si="101"/>
        <v>0</v>
      </c>
      <c r="AB99" s="35">
        <f t="shared" ref="AB99:AD110" si="109">ROUND(K99/$AB$6,0)</f>
        <v>0</v>
      </c>
      <c r="AC99" s="35">
        <f t="shared" si="109"/>
        <v>0</v>
      </c>
      <c r="AD99" s="35">
        <f t="shared" si="109"/>
        <v>0</v>
      </c>
      <c r="AE99" s="23">
        <f t="shared" si="103"/>
        <v>0</v>
      </c>
      <c r="AF99" s="23">
        <f t="shared" si="104"/>
        <v>0</v>
      </c>
      <c r="AG99" s="23">
        <f t="shared" si="105"/>
        <v>0</v>
      </c>
      <c r="AH99" s="79">
        <f t="shared" si="106"/>
        <v>0</v>
      </c>
      <c r="AI99" s="24">
        <f t="shared" si="87"/>
        <v>0</v>
      </c>
      <c r="AJ99" s="24">
        <f t="shared" si="87"/>
        <v>0</v>
      </c>
      <c r="AK99" s="35"/>
      <c r="AL99" s="35"/>
      <c r="AM99" s="25"/>
    </row>
    <row r="100" spans="1:39" ht="27.75" x14ac:dyDescent="0.3">
      <c r="A100" s="19">
        <f t="shared" si="107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8"/>
        <v>0</v>
      </c>
      <c r="H100" s="21">
        <f t="shared" si="89"/>
        <v>0</v>
      </c>
      <c r="I100" s="21">
        <f t="shared" si="90"/>
        <v>0</v>
      </c>
      <c r="J100" s="21">
        <f t="shared" si="91"/>
        <v>0</v>
      </c>
      <c r="K100" s="21">
        <f>[3]Итого!BT92</f>
        <v>0</v>
      </c>
      <c r="L100" s="21"/>
      <c r="M100" s="21"/>
      <c r="N100" s="21"/>
      <c r="O100" s="22">
        <f t="shared" si="108"/>
        <v>0</v>
      </c>
      <c r="P100" s="22">
        <f t="shared" si="108"/>
        <v>0</v>
      </c>
      <c r="Q100" s="22">
        <f t="shared" si="108"/>
        <v>0</v>
      </c>
      <c r="R100" s="21">
        <f t="shared" si="92"/>
        <v>0</v>
      </c>
      <c r="S100" s="21">
        <f t="shared" si="93"/>
        <v>0</v>
      </c>
      <c r="T100" s="21">
        <f t="shared" si="94"/>
        <v>0</v>
      </c>
      <c r="U100" s="21">
        <f t="shared" si="95"/>
        <v>0</v>
      </c>
      <c r="V100" s="21">
        <f t="shared" si="96"/>
        <v>0</v>
      </c>
      <c r="W100" s="21">
        <f t="shared" si="97"/>
        <v>0</v>
      </c>
      <c r="X100" s="21">
        <f t="shared" si="98"/>
        <v>0</v>
      </c>
      <c r="Y100" s="21">
        <f t="shared" si="99"/>
        <v>0</v>
      </c>
      <c r="Z100" s="21">
        <f t="shared" si="100"/>
        <v>0</v>
      </c>
      <c r="AA100" s="21">
        <f t="shared" si="101"/>
        <v>0</v>
      </c>
      <c r="AB100" s="35">
        <f t="shared" si="109"/>
        <v>0</v>
      </c>
      <c r="AC100" s="35">
        <f t="shared" si="109"/>
        <v>0</v>
      </c>
      <c r="AD100" s="35">
        <f t="shared" si="109"/>
        <v>0</v>
      </c>
      <c r="AE100" s="23">
        <f t="shared" si="103"/>
        <v>0</v>
      </c>
      <c r="AF100" s="23">
        <f t="shared" si="104"/>
        <v>0</v>
      </c>
      <c r="AG100" s="23">
        <f t="shared" si="105"/>
        <v>0</v>
      </c>
      <c r="AH100" s="79">
        <f t="shared" si="106"/>
        <v>0</v>
      </c>
      <c r="AI100" s="24">
        <f t="shared" si="87"/>
        <v>0</v>
      </c>
      <c r="AJ100" s="24">
        <f t="shared" si="87"/>
        <v>0</v>
      </c>
      <c r="AK100" s="35"/>
      <c r="AL100" s="35"/>
      <c r="AM100" s="25"/>
    </row>
    <row r="101" spans="1:39" ht="27.75" x14ac:dyDescent="0.3">
      <c r="A101" s="19">
        <f t="shared" si="107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8"/>
        <v>0</v>
      </c>
      <c r="H101" s="21">
        <f t="shared" si="89"/>
        <v>0</v>
      </c>
      <c r="I101" s="21">
        <f t="shared" si="90"/>
        <v>0</v>
      </c>
      <c r="J101" s="21">
        <f t="shared" si="91"/>
        <v>0</v>
      </c>
      <c r="K101" s="21">
        <f>[3]Итого!BT93</f>
        <v>0</v>
      </c>
      <c r="L101" s="21"/>
      <c r="M101" s="21"/>
      <c r="N101" s="21"/>
      <c r="O101" s="22">
        <f t="shared" si="108"/>
        <v>0</v>
      </c>
      <c r="P101" s="22">
        <f t="shared" si="108"/>
        <v>0</v>
      </c>
      <c r="Q101" s="22">
        <f t="shared" si="108"/>
        <v>0</v>
      </c>
      <c r="R101" s="21">
        <f t="shared" si="92"/>
        <v>0</v>
      </c>
      <c r="S101" s="21">
        <f t="shared" si="93"/>
        <v>0</v>
      </c>
      <c r="T101" s="21">
        <f t="shared" si="94"/>
        <v>0</v>
      </c>
      <c r="U101" s="21">
        <f t="shared" si="95"/>
        <v>0</v>
      </c>
      <c r="V101" s="21">
        <f t="shared" si="96"/>
        <v>0</v>
      </c>
      <c r="W101" s="21">
        <f t="shared" si="97"/>
        <v>0</v>
      </c>
      <c r="X101" s="21">
        <f t="shared" si="98"/>
        <v>0</v>
      </c>
      <c r="Y101" s="21">
        <f t="shared" si="99"/>
        <v>0</v>
      </c>
      <c r="Z101" s="21">
        <f t="shared" si="100"/>
        <v>0</v>
      </c>
      <c r="AA101" s="21">
        <f t="shared" si="101"/>
        <v>0</v>
      </c>
      <c r="AB101" s="35">
        <f t="shared" si="109"/>
        <v>0</v>
      </c>
      <c r="AC101" s="35">
        <f t="shared" si="109"/>
        <v>0</v>
      </c>
      <c r="AD101" s="35">
        <f t="shared" si="109"/>
        <v>0</v>
      </c>
      <c r="AE101" s="23">
        <f t="shared" si="103"/>
        <v>0</v>
      </c>
      <c r="AF101" s="23">
        <f t="shared" si="104"/>
        <v>0</v>
      </c>
      <c r="AG101" s="23">
        <f t="shared" si="105"/>
        <v>0</v>
      </c>
      <c r="AH101" s="79">
        <f t="shared" si="106"/>
        <v>0</v>
      </c>
      <c r="AI101" s="24">
        <f t="shared" si="87"/>
        <v>0</v>
      </c>
      <c r="AJ101" s="24">
        <f t="shared" si="87"/>
        <v>0</v>
      </c>
      <c r="AK101" s="35"/>
      <c r="AL101" s="35"/>
      <c r="AM101" s="25"/>
    </row>
    <row r="102" spans="1:39" ht="27.75" x14ac:dyDescent="0.3">
      <c r="A102" s="19">
        <f t="shared" si="107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8"/>
        <v>0</v>
      </c>
      <c r="H102" s="21">
        <f t="shared" si="89"/>
        <v>0</v>
      </c>
      <c r="I102" s="21">
        <f t="shared" si="90"/>
        <v>0</v>
      </c>
      <c r="J102" s="21">
        <f t="shared" si="91"/>
        <v>0</v>
      </c>
      <c r="K102" s="21">
        <f>[3]Итого!BT94</f>
        <v>0</v>
      </c>
      <c r="L102" s="21"/>
      <c r="M102" s="21"/>
      <c r="N102" s="21"/>
      <c r="O102" s="22">
        <f t="shared" si="108"/>
        <v>0</v>
      </c>
      <c r="P102" s="22">
        <f t="shared" si="108"/>
        <v>0</v>
      </c>
      <c r="Q102" s="22">
        <f t="shared" si="108"/>
        <v>0</v>
      </c>
      <c r="R102" s="21">
        <f t="shared" si="92"/>
        <v>0</v>
      </c>
      <c r="S102" s="21">
        <f t="shared" si="93"/>
        <v>0</v>
      </c>
      <c r="T102" s="21">
        <f t="shared" si="94"/>
        <v>0</v>
      </c>
      <c r="U102" s="21">
        <f t="shared" si="95"/>
        <v>0</v>
      </c>
      <c r="V102" s="21">
        <f t="shared" si="96"/>
        <v>0</v>
      </c>
      <c r="W102" s="21">
        <f t="shared" si="97"/>
        <v>0</v>
      </c>
      <c r="X102" s="21">
        <f t="shared" si="98"/>
        <v>0</v>
      </c>
      <c r="Y102" s="21">
        <f t="shared" si="99"/>
        <v>0</v>
      </c>
      <c r="Z102" s="21">
        <f t="shared" si="100"/>
        <v>0</v>
      </c>
      <c r="AA102" s="21">
        <f t="shared" si="101"/>
        <v>0</v>
      </c>
      <c r="AB102" s="35">
        <f t="shared" si="109"/>
        <v>0</v>
      </c>
      <c r="AC102" s="35">
        <f t="shared" si="109"/>
        <v>0</v>
      </c>
      <c r="AD102" s="35">
        <f t="shared" si="109"/>
        <v>0</v>
      </c>
      <c r="AE102" s="23">
        <f t="shared" si="103"/>
        <v>0</v>
      </c>
      <c r="AF102" s="23">
        <f t="shared" si="104"/>
        <v>0</v>
      </c>
      <c r="AG102" s="23">
        <f t="shared" si="105"/>
        <v>0</v>
      </c>
      <c r="AH102" s="79">
        <f t="shared" si="106"/>
        <v>0</v>
      </c>
      <c r="AI102" s="24">
        <f t="shared" si="87"/>
        <v>0</v>
      </c>
      <c r="AJ102" s="24">
        <f t="shared" si="87"/>
        <v>0</v>
      </c>
      <c r="AK102" s="35"/>
      <c r="AL102" s="35"/>
      <c r="AM102" s="25"/>
    </row>
    <row r="103" spans="1:39" ht="27.75" x14ac:dyDescent="0.3">
      <c r="A103" s="19">
        <f t="shared" si="107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8"/>
        <v>0</v>
      </c>
      <c r="H103" s="21">
        <f t="shared" si="89"/>
        <v>0</v>
      </c>
      <c r="I103" s="21">
        <f t="shared" si="90"/>
        <v>0</v>
      </c>
      <c r="J103" s="21">
        <f t="shared" si="91"/>
        <v>0</v>
      </c>
      <c r="K103" s="21">
        <f>[3]Итого!BT95</f>
        <v>0</v>
      </c>
      <c r="L103" s="21"/>
      <c r="M103" s="21"/>
      <c r="N103" s="21"/>
      <c r="O103" s="22">
        <f t="shared" si="108"/>
        <v>0</v>
      </c>
      <c r="P103" s="22">
        <f t="shared" si="108"/>
        <v>0</v>
      </c>
      <c r="Q103" s="22">
        <f t="shared" si="108"/>
        <v>0</v>
      </c>
      <c r="R103" s="21">
        <f t="shared" si="92"/>
        <v>0</v>
      </c>
      <c r="S103" s="21">
        <f t="shared" si="93"/>
        <v>0</v>
      </c>
      <c r="T103" s="21">
        <f t="shared" si="94"/>
        <v>0</v>
      </c>
      <c r="U103" s="21">
        <f t="shared" si="95"/>
        <v>0</v>
      </c>
      <c r="V103" s="21">
        <f t="shared" si="96"/>
        <v>0</v>
      </c>
      <c r="W103" s="21">
        <f t="shared" si="97"/>
        <v>0</v>
      </c>
      <c r="X103" s="21">
        <f t="shared" si="98"/>
        <v>0</v>
      </c>
      <c r="Y103" s="21">
        <f t="shared" si="99"/>
        <v>0</v>
      </c>
      <c r="Z103" s="21">
        <f t="shared" si="100"/>
        <v>0</v>
      </c>
      <c r="AA103" s="21">
        <f t="shared" si="101"/>
        <v>0</v>
      </c>
      <c r="AB103" s="35">
        <f t="shared" si="109"/>
        <v>0</v>
      </c>
      <c r="AC103" s="35">
        <f t="shared" si="109"/>
        <v>0</v>
      </c>
      <c r="AD103" s="35">
        <f t="shared" si="109"/>
        <v>0</v>
      </c>
      <c r="AE103" s="23">
        <f t="shared" si="103"/>
        <v>0</v>
      </c>
      <c r="AF103" s="23">
        <f t="shared" si="104"/>
        <v>0</v>
      </c>
      <c r="AG103" s="23">
        <f t="shared" si="105"/>
        <v>0</v>
      </c>
      <c r="AH103" s="79">
        <f t="shared" si="106"/>
        <v>0</v>
      </c>
      <c r="AI103" s="24">
        <f t="shared" si="87"/>
        <v>0</v>
      </c>
      <c r="AJ103" s="24">
        <f t="shared" si="87"/>
        <v>0</v>
      </c>
      <c r="AK103" s="35"/>
      <c r="AL103" s="35"/>
      <c r="AM103" s="25"/>
    </row>
    <row r="104" spans="1:39" ht="27.75" x14ac:dyDescent="0.3">
      <c r="A104" s="19">
        <f t="shared" si="107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8"/>
        <v>0</v>
      </c>
      <c r="H104" s="21">
        <f t="shared" si="89"/>
        <v>0</v>
      </c>
      <c r="I104" s="21">
        <f t="shared" si="90"/>
        <v>0</v>
      </c>
      <c r="J104" s="21">
        <f t="shared" si="91"/>
        <v>0</v>
      </c>
      <c r="K104" s="21">
        <f>[3]Итого!BT96</f>
        <v>0</v>
      </c>
      <c r="L104" s="21"/>
      <c r="M104" s="21"/>
      <c r="N104" s="21"/>
      <c r="O104" s="22">
        <f t="shared" si="108"/>
        <v>0</v>
      </c>
      <c r="P104" s="22">
        <f t="shared" si="108"/>
        <v>0</v>
      </c>
      <c r="Q104" s="22">
        <f t="shared" si="108"/>
        <v>0</v>
      </c>
      <c r="R104" s="21">
        <f t="shared" si="92"/>
        <v>0</v>
      </c>
      <c r="S104" s="21">
        <f t="shared" si="93"/>
        <v>0</v>
      </c>
      <c r="T104" s="21">
        <f t="shared" si="94"/>
        <v>0</v>
      </c>
      <c r="U104" s="21">
        <f t="shared" si="95"/>
        <v>0</v>
      </c>
      <c r="V104" s="21">
        <f t="shared" si="96"/>
        <v>0</v>
      </c>
      <c r="W104" s="21">
        <f t="shared" si="97"/>
        <v>0</v>
      </c>
      <c r="X104" s="21">
        <f t="shared" si="98"/>
        <v>0</v>
      </c>
      <c r="Y104" s="21">
        <f t="shared" si="99"/>
        <v>0</v>
      </c>
      <c r="Z104" s="21">
        <f t="shared" si="100"/>
        <v>0</v>
      </c>
      <c r="AA104" s="21">
        <f t="shared" si="101"/>
        <v>0</v>
      </c>
      <c r="AB104" s="35">
        <f t="shared" si="109"/>
        <v>0</v>
      </c>
      <c r="AC104" s="35">
        <f t="shared" si="109"/>
        <v>0</v>
      </c>
      <c r="AD104" s="35">
        <f t="shared" si="109"/>
        <v>0</v>
      </c>
      <c r="AE104" s="23">
        <f t="shared" si="103"/>
        <v>0</v>
      </c>
      <c r="AF104" s="23">
        <f t="shared" si="104"/>
        <v>0</v>
      </c>
      <c r="AG104" s="23">
        <f t="shared" si="105"/>
        <v>0</v>
      </c>
      <c r="AH104" s="79">
        <f t="shared" si="106"/>
        <v>0</v>
      </c>
      <c r="AI104" s="24">
        <f t="shared" si="87"/>
        <v>0</v>
      </c>
      <c r="AJ104" s="24">
        <f t="shared" si="87"/>
        <v>0</v>
      </c>
      <c r="AK104" s="35"/>
      <c r="AL104" s="35"/>
      <c r="AM104" s="25"/>
    </row>
    <row r="105" spans="1:39" ht="27.75" x14ac:dyDescent="0.3">
      <c r="A105" s="19">
        <f t="shared" si="107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8"/>
        <v>0</v>
      </c>
      <c r="H105" s="21">
        <f t="shared" si="89"/>
        <v>0</v>
      </c>
      <c r="I105" s="21">
        <f t="shared" si="90"/>
        <v>0</v>
      </c>
      <c r="J105" s="21">
        <f t="shared" si="91"/>
        <v>0</v>
      </c>
      <c r="K105" s="21">
        <f>[3]Итого!BT97</f>
        <v>0</v>
      </c>
      <c r="L105" s="21"/>
      <c r="M105" s="21"/>
      <c r="N105" s="21"/>
      <c r="O105" s="22">
        <f t="shared" si="108"/>
        <v>0</v>
      </c>
      <c r="P105" s="22">
        <f t="shared" si="108"/>
        <v>0</v>
      </c>
      <c r="Q105" s="22">
        <f t="shared" si="108"/>
        <v>0</v>
      </c>
      <c r="R105" s="21">
        <f t="shared" si="92"/>
        <v>0</v>
      </c>
      <c r="S105" s="21">
        <f t="shared" si="93"/>
        <v>0</v>
      </c>
      <c r="T105" s="21">
        <f t="shared" si="94"/>
        <v>0</v>
      </c>
      <c r="U105" s="21">
        <f t="shared" si="95"/>
        <v>0</v>
      </c>
      <c r="V105" s="21">
        <f t="shared" si="96"/>
        <v>0</v>
      </c>
      <c r="W105" s="21">
        <f t="shared" si="97"/>
        <v>0</v>
      </c>
      <c r="X105" s="21">
        <f t="shared" si="98"/>
        <v>0</v>
      </c>
      <c r="Y105" s="21">
        <f t="shared" si="99"/>
        <v>0</v>
      </c>
      <c r="Z105" s="21">
        <f t="shared" si="100"/>
        <v>0</v>
      </c>
      <c r="AA105" s="21">
        <f t="shared" si="101"/>
        <v>0</v>
      </c>
      <c r="AB105" s="35">
        <f t="shared" si="109"/>
        <v>0</v>
      </c>
      <c r="AC105" s="35">
        <f t="shared" si="109"/>
        <v>0</v>
      </c>
      <c r="AD105" s="35">
        <f t="shared" si="109"/>
        <v>0</v>
      </c>
      <c r="AE105" s="23">
        <f t="shared" si="103"/>
        <v>0</v>
      </c>
      <c r="AF105" s="23">
        <f t="shared" si="104"/>
        <v>0</v>
      </c>
      <c r="AG105" s="23">
        <f t="shared" si="105"/>
        <v>0</v>
      </c>
      <c r="AH105" s="79">
        <f t="shared" si="106"/>
        <v>0</v>
      </c>
      <c r="AI105" s="24">
        <f t="shared" si="87"/>
        <v>0</v>
      </c>
      <c r="AJ105" s="24">
        <f t="shared" si="87"/>
        <v>0</v>
      </c>
      <c r="AK105" s="35"/>
      <c r="AL105" s="35"/>
      <c r="AM105" s="25"/>
    </row>
    <row r="106" spans="1:39" ht="27.75" x14ac:dyDescent="0.3">
      <c r="A106" s="19">
        <f t="shared" si="107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8"/>
        <v>0</v>
      </c>
      <c r="H106" s="21">
        <f t="shared" si="89"/>
        <v>0</v>
      </c>
      <c r="I106" s="21">
        <f t="shared" si="90"/>
        <v>0</v>
      </c>
      <c r="J106" s="21">
        <f t="shared" si="91"/>
        <v>0</v>
      </c>
      <c r="K106" s="21">
        <f>[3]Итого!BT98</f>
        <v>0</v>
      </c>
      <c r="L106" s="21"/>
      <c r="M106" s="21"/>
      <c r="N106" s="21"/>
      <c r="O106" s="22">
        <f t="shared" si="108"/>
        <v>0</v>
      </c>
      <c r="P106" s="22">
        <f t="shared" si="108"/>
        <v>0</v>
      </c>
      <c r="Q106" s="22">
        <f t="shared" si="108"/>
        <v>0</v>
      </c>
      <c r="R106" s="21">
        <f t="shared" si="92"/>
        <v>0</v>
      </c>
      <c r="S106" s="21">
        <f t="shared" si="93"/>
        <v>0</v>
      </c>
      <c r="T106" s="21">
        <f t="shared" si="94"/>
        <v>0</v>
      </c>
      <c r="U106" s="21">
        <f t="shared" si="95"/>
        <v>0</v>
      </c>
      <c r="V106" s="21">
        <f t="shared" si="96"/>
        <v>0</v>
      </c>
      <c r="W106" s="21">
        <f t="shared" si="97"/>
        <v>0</v>
      </c>
      <c r="X106" s="21">
        <f t="shared" si="98"/>
        <v>0</v>
      </c>
      <c r="Y106" s="21">
        <f t="shared" si="99"/>
        <v>0</v>
      </c>
      <c r="Z106" s="21">
        <f t="shared" si="100"/>
        <v>0</v>
      </c>
      <c r="AA106" s="21">
        <f t="shared" si="101"/>
        <v>0</v>
      </c>
      <c r="AB106" s="35">
        <f t="shared" si="109"/>
        <v>0</v>
      </c>
      <c r="AC106" s="35">
        <f t="shared" si="109"/>
        <v>0</v>
      </c>
      <c r="AD106" s="35">
        <f t="shared" si="109"/>
        <v>0</v>
      </c>
      <c r="AE106" s="23">
        <f t="shared" si="103"/>
        <v>0</v>
      </c>
      <c r="AF106" s="23">
        <f t="shared" si="104"/>
        <v>0</v>
      </c>
      <c r="AG106" s="23">
        <f t="shared" si="105"/>
        <v>0</v>
      </c>
      <c r="AH106" s="79">
        <f t="shared" si="106"/>
        <v>0</v>
      </c>
      <c r="AI106" s="24">
        <f t="shared" si="87"/>
        <v>0</v>
      </c>
      <c r="AJ106" s="24">
        <f t="shared" si="87"/>
        <v>0</v>
      </c>
      <c r="AK106" s="35"/>
      <c r="AL106" s="35"/>
      <c r="AM106" s="25"/>
    </row>
    <row r="107" spans="1:39" ht="27.75" x14ac:dyDescent="0.3">
      <c r="A107" s="19">
        <f t="shared" si="107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8"/>
        <v>0</v>
      </c>
      <c r="H107" s="21">
        <f t="shared" si="89"/>
        <v>0</v>
      </c>
      <c r="I107" s="21">
        <f t="shared" si="90"/>
        <v>0</v>
      </c>
      <c r="J107" s="21">
        <f t="shared" si="91"/>
        <v>0</v>
      </c>
      <c r="K107" s="21">
        <f>[3]Итого!BT99</f>
        <v>0</v>
      </c>
      <c r="L107" s="21"/>
      <c r="M107" s="21"/>
      <c r="N107" s="21"/>
      <c r="O107" s="22">
        <f t="shared" si="108"/>
        <v>0</v>
      </c>
      <c r="P107" s="22">
        <f t="shared" si="108"/>
        <v>0</v>
      </c>
      <c r="Q107" s="22">
        <f t="shared" si="108"/>
        <v>0</v>
      </c>
      <c r="R107" s="21">
        <f t="shared" si="92"/>
        <v>0</v>
      </c>
      <c r="S107" s="21">
        <f t="shared" si="93"/>
        <v>0</v>
      </c>
      <c r="T107" s="21">
        <f t="shared" si="94"/>
        <v>0</v>
      </c>
      <c r="U107" s="21">
        <f t="shared" si="95"/>
        <v>0</v>
      </c>
      <c r="V107" s="21">
        <f t="shared" si="96"/>
        <v>0</v>
      </c>
      <c r="W107" s="21">
        <f t="shared" si="97"/>
        <v>0</v>
      </c>
      <c r="X107" s="21">
        <f t="shared" si="98"/>
        <v>0</v>
      </c>
      <c r="Y107" s="21">
        <f t="shared" si="99"/>
        <v>0</v>
      </c>
      <c r="Z107" s="21">
        <f t="shared" si="100"/>
        <v>0</v>
      </c>
      <c r="AA107" s="21">
        <f t="shared" si="101"/>
        <v>0</v>
      </c>
      <c r="AB107" s="35">
        <f t="shared" si="109"/>
        <v>0</v>
      </c>
      <c r="AC107" s="35">
        <f t="shared" si="109"/>
        <v>0</v>
      </c>
      <c r="AD107" s="35">
        <f t="shared" si="109"/>
        <v>0</v>
      </c>
      <c r="AE107" s="23">
        <f t="shared" si="103"/>
        <v>0</v>
      </c>
      <c r="AF107" s="23">
        <f t="shared" si="104"/>
        <v>0</v>
      </c>
      <c r="AG107" s="23">
        <f t="shared" si="105"/>
        <v>0</v>
      </c>
      <c r="AH107" s="79">
        <f t="shared" si="106"/>
        <v>0</v>
      </c>
      <c r="AI107" s="24">
        <f t="shared" si="87"/>
        <v>0</v>
      </c>
      <c r="AJ107" s="24">
        <f t="shared" si="87"/>
        <v>0</v>
      </c>
      <c r="AK107" s="35"/>
      <c r="AL107" s="35"/>
      <c r="AM107" s="25"/>
    </row>
    <row r="108" spans="1:39" ht="27.75" x14ac:dyDescent="0.3">
      <c r="A108" s="19">
        <f t="shared" si="107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8"/>
        <v>0</v>
      </c>
      <c r="H108" s="21">
        <f t="shared" si="89"/>
        <v>0</v>
      </c>
      <c r="I108" s="21">
        <f t="shared" si="90"/>
        <v>0</v>
      </c>
      <c r="J108" s="21">
        <f t="shared" si="91"/>
        <v>0</v>
      </c>
      <c r="K108" s="21">
        <f>[3]Итого!BT100</f>
        <v>0</v>
      </c>
      <c r="L108" s="21"/>
      <c r="M108" s="21"/>
      <c r="N108" s="21"/>
      <c r="O108" s="22">
        <f t="shared" si="108"/>
        <v>0</v>
      </c>
      <c r="P108" s="22">
        <f t="shared" si="108"/>
        <v>0</v>
      </c>
      <c r="Q108" s="22">
        <f t="shared" si="108"/>
        <v>0</v>
      </c>
      <c r="R108" s="21">
        <f t="shared" si="92"/>
        <v>0</v>
      </c>
      <c r="S108" s="21">
        <f t="shared" si="93"/>
        <v>0</v>
      </c>
      <c r="T108" s="21">
        <f t="shared" si="94"/>
        <v>0</v>
      </c>
      <c r="U108" s="21">
        <f t="shared" si="95"/>
        <v>0</v>
      </c>
      <c r="V108" s="21">
        <f t="shared" si="96"/>
        <v>0</v>
      </c>
      <c r="W108" s="21">
        <f t="shared" si="97"/>
        <v>0</v>
      </c>
      <c r="X108" s="21">
        <f t="shared" si="98"/>
        <v>0</v>
      </c>
      <c r="Y108" s="21">
        <f t="shared" si="99"/>
        <v>0</v>
      </c>
      <c r="Z108" s="21">
        <f t="shared" si="100"/>
        <v>0</v>
      </c>
      <c r="AA108" s="21">
        <f t="shared" si="101"/>
        <v>0</v>
      </c>
      <c r="AB108" s="35">
        <f t="shared" si="109"/>
        <v>0</v>
      </c>
      <c r="AC108" s="35">
        <f t="shared" si="109"/>
        <v>0</v>
      </c>
      <c r="AD108" s="35">
        <f t="shared" si="109"/>
        <v>0</v>
      </c>
      <c r="AE108" s="23">
        <f t="shared" si="103"/>
        <v>0</v>
      </c>
      <c r="AF108" s="23">
        <f t="shared" si="104"/>
        <v>0</v>
      </c>
      <c r="AG108" s="23">
        <f t="shared" si="105"/>
        <v>0</v>
      </c>
      <c r="AH108" s="79">
        <f t="shared" si="106"/>
        <v>0</v>
      </c>
      <c r="AI108" s="24">
        <f t="shared" si="87"/>
        <v>0</v>
      </c>
      <c r="AJ108" s="24">
        <f t="shared" si="87"/>
        <v>0</v>
      </c>
      <c r="AK108" s="35"/>
      <c r="AL108" s="35"/>
      <c r="AM108" s="25"/>
    </row>
    <row r="109" spans="1:39" ht="27.75" x14ac:dyDescent="0.3">
      <c r="A109" s="19">
        <f t="shared" si="107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8"/>
        <v>0</v>
      </c>
      <c r="H109" s="21">
        <f t="shared" si="89"/>
        <v>0</v>
      </c>
      <c r="I109" s="21">
        <f t="shared" si="90"/>
        <v>0</v>
      </c>
      <c r="J109" s="21">
        <f t="shared" si="91"/>
        <v>0</v>
      </c>
      <c r="K109" s="21">
        <f>[3]Итого!BT101</f>
        <v>0</v>
      </c>
      <c r="L109" s="21"/>
      <c r="M109" s="21"/>
      <c r="N109" s="21"/>
      <c r="O109" s="22">
        <f t="shared" si="108"/>
        <v>0</v>
      </c>
      <c r="P109" s="22">
        <f t="shared" si="108"/>
        <v>0</v>
      </c>
      <c r="Q109" s="22">
        <f t="shared" si="108"/>
        <v>0</v>
      </c>
      <c r="R109" s="21">
        <f t="shared" si="92"/>
        <v>0</v>
      </c>
      <c r="S109" s="21">
        <f t="shared" si="93"/>
        <v>0</v>
      </c>
      <c r="T109" s="21">
        <f t="shared" si="94"/>
        <v>0</v>
      </c>
      <c r="U109" s="21">
        <f t="shared" si="95"/>
        <v>0</v>
      </c>
      <c r="V109" s="21">
        <f t="shared" si="96"/>
        <v>0</v>
      </c>
      <c r="W109" s="21">
        <f t="shared" si="97"/>
        <v>0</v>
      </c>
      <c r="X109" s="21">
        <f t="shared" si="98"/>
        <v>0</v>
      </c>
      <c r="Y109" s="21">
        <f t="shared" si="99"/>
        <v>0</v>
      </c>
      <c r="Z109" s="21">
        <f t="shared" si="100"/>
        <v>0</v>
      </c>
      <c r="AA109" s="21">
        <f t="shared" si="101"/>
        <v>0</v>
      </c>
      <c r="AB109" s="35">
        <f t="shared" si="109"/>
        <v>0</v>
      </c>
      <c r="AC109" s="35">
        <f t="shared" si="109"/>
        <v>0</v>
      </c>
      <c r="AD109" s="35">
        <f t="shared" si="109"/>
        <v>0</v>
      </c>
      <c r="AE109" s="23">
        <f t="shared" si="103"/>
        <v>0</v>
      </c>
      <c r="AF109" s="23">
        <f t="shared" si="104"/>
        <v>0</v>
      </c>
      <c r="AG109" s="23">
        <f t="shared" si="105"/>
        <v>0</v>
      </c>
      <c r="AH109" s="79">
        <f t="shared" si="106"/>
        <v>0</v>
      </c>
      <c r="AI109" s="24">
        <f t="shared" si="87"/>
        <v>0</v>
      </c>
      <c r="AJ109" s="24">
        <f t="shared" si="87"/>
        <v>0</v>
      </c>
      <c r="AK109" s="35"/>
      <c r="AL109" s="35"/>
      <c r="AM109" s="25"/>
    </row>
    <row r="110" spans="1:39" ht="27.75" x14ac:dyDescent="0.3">
      <c r="A110" s="19">
        <f t="shared" si="107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8"/>
        <v>0</v>
      </c>
      <c r="H110" s="21">
        <f t="shared" si="89"/>
        <v>0</v>
      </c>
      <c r="I110" s="21">
        <f t="shared" si="90"/>
        <v>0</v>
      </c>
      <c r="J110" s="21">
        <f t="shared" si="91"/>
        <v>0</v>
      </c>
      <c r="K110" s="21">
        <f>[3]Итого!BT102</f>
        <v>0</v>
      </c>
      <c r="L110" s="21"/>
      <c r="M110" s="21"/>
      <c r="N110" s="21"/>
      <c r="O110" s="22">
        <f t="shared" si="108"/>
        <v>0</v>
      </c>
      <c r="P110" s="22">
        <f t="shared" si="108"/>
        <v>0</v>
      </c>
      <c r="Q110" s="22">
        <f t="shared" si="108"/>
        <v>0</v>
      </c>
      <c r="R110" s="21">
        <f t="shared" si="92"/>
        <v>0</v>
      </c>
      <c r="S110" s="21">
        <f t="shared" si="93"/>
        <v>0</v>
      </c>
      <c r="T110" s="21">
        <f t="shared" si="94"/>
        <v>0</v>
      </c>
      <c r="U110" s="21">
        <f t="shared" si="95"/>
        <v>0</v>
      </c>
      <c r="V110" s="21">
        <f t="shared" si="96"/>
        <v>0</v>
      </c>
      <c r="W110" s="21">
        <f t="shared" si="97"/>
        <v>0</v>
      </c>
      <c r="X110" s="21">
        <f t="shared" si="98"/>
        <v>0</v>
      </c>
      <c r="Y110" s="21">
        <f t="shared" si="99"/>
        <v>0</v>
      </c>
      <c r="Z110" s="21">
        <f t="shared" si="100"/>
        <v>0</v>
      </c>
      <c r="AA110" s="21">
        <f t="shared" si="101"/>
        <v>0</v>
      </c>
      <c r="AB110" s="35">
        <f t="shared" si="109"/>
        <v>0</v>
      </c>
      <c r="AC110" s="35">
        <f t="shared" si="109"/>
        <v>0</v>
      </c>
      <c r="AD110" s="35">
        <f t="shared" si="109"/>
        <v>0</v>
      </c>
      <c r="AE110" s="23">
        <f t="shared" si="103"/>
        <v>0</v>
      </c>
      <c r="AF110" s="23">
        <f t="shared" si="104"/>
        <v>0</v>
      </c>
      <c r="AG110" s="23">
        <f t="shared" si="105"/>
        <v>0</v>
      </c>
      <c r="AH110" s="79">
        <f t="shared" si="106"/>
        <v>0</v>
      </c>
      <c r="AI110" s="24">
        <f t="shared" si="87"/>
        <v>0</v>
      </c>
      <c r="AJ110" s="24">
        <f t="shared" si="87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10">SUM(E71:E110)</f>
        <v>0</v>
      </c>
      <c r="F111" s="33">
        <f t="shared" si="110"/>
        <v>0</v>
      </c>
      <c r="G111" s="33">
        <f t="shared" si="110"/>
        <v>5932</v>
      </c>
      <c r="H111" s="33">
        <f t="shared" si="110"/>
        <v>1484</v>
      </c>
      <c r="I111" s="33">
        <f t="shared" si="110"/>
        <v>0</v>
      </c>
      <c r="J111" s="33">
        <f t="shared" si="110"/>
        <v>0</v>
      </c>
      <c r="K111" s="33">
        <f t="shared" si="110"/>
        <v>1353</v>
      </c>
      <c r="L111" s="33">
        <f t="shared" si="110"/>
        <v>0</v>
      </c>
      <c r="M111" s="33">
        <f t="shared" si="110"/>
        <v>0</v>
      </c>
      <c r="N111" s="33">
        <f t="shared" si="110"/>
        <v>0</v>
      </c>
      <c r="O111" s="29">
        <f t="shared" si="108"/>
        <v>91.17</v>
      </c>
      <c r="P111" s="29">
        <f t="shared" si="108"/>
        <v>0</v>
      </c>
      <c r="Q111" s="29">
        <f t="shared" si="108"/>
        <v>0</v>
      </c>
      <c r="R111" s="33">
        <f t="shared" ref="R111:AG111" si="111">SUM(R71:R110)</f>
        <v>4579</v>
      </c>
      <c r="S111" s="33">
        <f t="shared" si="111"/>
        <v>4579</v>
      </c>
      <c r="T111" s="33">
        <f t="shared" si="111"/>
        <v>0</v>
      </c>
      <c r="U111" s="33">
        <f t="shared" si="111"/>
        <v>0</v>
      </c>
      <c r="V111" s="33">
        <f t="shared" si="111"/>
        <v>0</v>
      </c>
      <c r="W111" s="33">
        <f t="shared" si="111"/>
        <v>0</v>
      </c>
      <c r="X111" s="33">
        <f t="shared" si="111"/>
        <v>0</v>
      </c>
      <c r="Y111" s="33">
        <f t="shared" si="111"/>
        <v>0</v>
      </c>
      <c r="Z111" s="33">
        <f t="shared" si="111"/>
        <v>0</v>
      </c>
      <c r="AA111" s="33">
        <f t="shared" si="111"/>
        <v>0</v>
      </c>
      <c r="AB111" s="33">
        <f t="shared" si="111"/>
        <v>452</v>
      </c>
      <c r="AC111" s="33">
        <f t="shared" si="111"/>
        <v>0</v>
      </c>
      <c r="AD111" s="33">
        <f t="shared" si="111"/>
        <v>0</v>
      </c>
      <c r="AE111" s="33">
        <f t="shared" si="111"/>
        <v>4579</v>
      </c>
      <c r="AF111" s="33">
        <f t="shared" si="111"/>
        <v>0</v>
      </c>
      <c r="AG111" s="33">
        <f t="shared" si="111"/>
        <v>0</v>
      </c>
      <c r="AH111" s="80">
        <f t="shared" si="106"/>
        <v>10.1</v>
      </c>
      <c r="AI111" s="30">
        <f t="shared" si="87"/>
        <v>0</v>
      </c>
      <c r="AJ111" s="30">
        <f t="shared" si="87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12">E111+E70+E64+E62</f>
        <v>2257</v>
      </c>
      <c r="F112" s="33">
        <f t="shared" si="112"/>
        <v>0</v>
      </c>
      <c r="G112" s="33">
        <f t="shared" si="112"/>
        <v>205674</v>
      </c>
      <c r="H112" s="33">
        <f t="shared" si="112"/>
        <v>50853</v>
      </c>
      <c r="I112" s="33">
        <f t="shared" si="112"/>
        <v>565</v>
      </c>
      <c r="J112" s="33">
        <f t="shared" si="112"/>
        <v>-1</v>
      </c>
      <c r="K112" s="33">
        <f t="shared" si="112"/>
        <v>51546</v>
      </c>
      <c r="L112" s="33">
        <f t="shared" si="112"/>
        <v>0</v>
      </c>
      <c r="M112" s="33">
        <f t="shared" si="112"/>
        <v>0</v>
      </c>
      <c r="N112" s="33">
        <f t="shared" si="112"/>
        <v>0</v>
      </c>
      <c r="O112" s="29">
        <f t="shared" si="108"/>
        <v>101.36</v>
      </c>
      <c r="P112" s="29">
        <f t="shared" si="108"/>
        <v>0</v>
      </c>
      <c r="Q112" s="29">
        <f t="shared" si="108"/>
        <v>0</v>
      </c>
      <c r="R112" s="33">
        <f>R111+R70+R64+R62</f>
        <v>154128</v>
      </c>
      <c r="S112" s="33">
        <f t="shared" ref="S112:AA112" si="113">S111+S70+S64+S62</f>
        <v>154128</v>
      </c>
      <c r="T112" s="33">
        <f t="shared" si="113"/>
        <v>0</v>
      </c>
      <c r="U112" s="33">
        <f t="shared" si="113"/>
        <v>-565</v>
      </c>
      <c r="V112" s="33">
        <f t="shared" si="113"/>
        <v>-565</v>
      </c>
      <c r="W112" s="33">
        <f t="shared" si="113"/>
        <v>0</v>
      </c>
      <c r="X112" s="33">
        <f t="shared" si="113"/>
        <v>-565</v>
      </c>
      <c r="Y112" s="33">
        <f t="shared" si="113"/>
        <v>1</v>
      </c>
      <c r="Z112" s="33">
        <f t="shared" si="113"/>
        <v>451</v>
      </c>
      <c r="AA112" s="33">
        <f t="shared" si="113"/>
        <v>-450</v>
      </c>
      <c r="AB112" s="33">
        <f>AB111+AB70+AB64+AB62</f>
        <v>17182</v>
      </c>
      <c r="AC112" s="33">
        <f t="shared" ref="AC112:AG112" si="114">AC111+AC70+AC64+AC62</f>
        <v>0</v>
      </c>
      <c r="AD112" s="33">
        <f t="shared" si="114"/>
        <v>0</v>
      </c>
      <c r="AE112" s="33">
        <f t="shared" si="114"/>
        <v>154128</v>
      </c>
      <c r="AF112" s="33">
        <f t="shared" si="114"/>
        <v>2257</v>
      </c>
      <c r="AG112" s="33">
        <f t="shared" si="114"/>
        <v>0</v>
      </c>
      <c r="AH112" s="80">
        <f>IFERROR(ROUND((AE112/AB112),1),0)</f>
        <v>9</v>
      </c>
      <c r="AI112" s="30">
        <f t="shared" si="87"/>
        <v>0</v>
      </c>
      <c r="AJ112" s="30">
        <f t="shared" si="87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5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8"/>
        <v>67.099999999999994</v>
      </c>
      <c r="P113" s="22">
        <f t="shared" si="108"/>
        <v>0</v>
      </c>
      <c r="Q113" s="22">
        <f t="shared" si="108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7"/>
        <v>0</v>
      </c>
      <c r="AJ113" s="24">
        <f t="shared" si="87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6">C113+C112</f>
        <v>210433</v>
      </c>
      <c r="D114" s="48">
        <v>210433</v>
      </c>
      <c r="E114" s="48">
        <f t="shared" si="116"/>
        <v>2257</v>
      </c>
      <c r="F114" s="48">
        <f t="shared" si="116"/>
        <v>0</v>
      </c>
      <c r="G114" s="48">
        <f t="shared" si="116"/>
        <v>212690</v>
      </c>
      <c r="H114" s="48">
        <f t="shared" si="116"/>
        <v>52607</v>
      </c>
      <c r="I114" s="48">
        <f t="shared" si="116"/>
        <v>565</v>
      </c>
      <c r="J114" s="48">
        <f t="shared" si="116"/>
        <v>-1</v>
      </c>
      <c r="K114" s="48">
        <f t="shared" si="116"/>
        <v>52723</v>
      </c>
      <c r="L114" s="48">
        <f t="shared" si="116"/>
        <v>0</v>
      </c>
      <c r="M114" s="48">
        <f t="shared" si="116"/>
        <v>0</v>
      </c>
      <c r="N114" s="48"/>
      <c r="O114" s="29">
        <f t="shared" si="108"/>
        <v>100.22</v>
      </c>
      <c r="P114" s="29">
        <f t="shared" si="108"/>
        <v>0</v>
      </c>
      <c r="Q114" s="29">
        <f t="shared" si="108"/>
        <v>0</v>
      </c>
      <c r="R114" s="48">
        <f t="shared" si="116"/>
        <v>159967</v>
      </c>
      <c r="S114" s="48">
        <f t="shared" si="116"/>
        <v>159967</v>
      </c>
      <c r="T114" s="48">
        <f t="shared" si="116"/>
        <v>0</v>
      </c>
      <c r="U114" s="48">
        <f t="shared" si="116"/>
        <v>-565</v>
      </c>
      <c r="V114" s="48">
        <f t="shared" si="116"/>
        <v>-565</v>
      </c>
      <c r="W114" s="48">
        <f t="shared" si="116"/>
        <v>0</v>
      </c>
      <c r="X114" s="48">
        <f t="shared" si="116"/>
        <v>-565</v>
      </c>
      <c r="Y114" s="48">
        <f t="shared" si="116"/>
        <v>1</v>
      </c>
      <c r="Z114" s="48">
        <f t="shared" si="116"/>
        <v>451</v>
      </c>
      <c r="AA114" s="48">
        <f t="shared" si="116"/>
        <v>-450</v>
      </c>
      <c r="AB114" s="48">
        <f t="shared" si="116"/>
        <v>17574</v>
      </c>
      <c r="AC114" s="48">
        <f t="shared" si="116"/>
        <v>0</v>
      </c>
      <c r="AD114" s="48">
        <f t="shared" si="116"/>
        <v>0</v>
      </c>
      <c r="AE114" s="48">
        <f t="shared" si="116"/>
        <v>159967</v>
      </c>
      <c r="AF114" s="48">
        <f t="shared" si="116"/>
        <v>2257</v>
      </c>
      <c r="AG114" s="48">
        <f t="shared" si="116"/>
        <v>0</v>
      </c>
      <c r="AH114" s="82">
        <f>IFERROR(ROUND((AE114/AB114),1),0)</f>
        <v>9.1</v>
      </c>
      <c r="AI114" s="59">
        <f t="shared" si="116"/>
        <v>0</v>
      </c>
      <c r="AJ114" s="59">
        <f t="shared" si="116"/>
        <v>0</v>
      </c>
      <c r="AK114" s="48">
        <f t="shared" si="116"/>
        <v>0</v>
      </c>
      <c r="AL114" s="48">
        <f t="shared" si="116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</row>
    <row r="119" spans="1:39" x14ac:dyDescent="0.4">
      <c r="AE119" s="56"/>
      <c r="AF119" s="56"/>
      <c r="AG119" s="56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4" hidden="1" customWidth="1"/>
    <col min="18" max="18" width="20.6640625" style="4" hidden="1" customWidth="1"/>
    <col min="19" max="19" width="22.77734375" style="4" hidden="1" customWidth="1"/>
    <col min="20" max="27" width="19.88671875" style="4" hidden="1" customWidth="1"/>
    <col min="28" max="28" width="23.5546875" style="5" customWidth="1"/>
    <col min="29" max="30" width="27.77734375" style="5" hidden="1" customWidth="1"/>
    <col min="31" max="31" width="23.109375" style="5" customWidth="1"/>
    <col min="32" max="32" width="26.77734375" style="5" hidden="1" customWidth="1"/>
    <col min="33" max="33" width="0.33203125" style="5" hidden="1" customWidth="1"/>
    <col min="34" max="34" width="23.5546875" style="5" customWidth="1"/>
    <col min="35" max="36" width="26.88671875" style="5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4" t="s">
        <v>132</v>
      </c>
    </row>
    <row r="2" spans="1:40" ht="78.75" customHeight="1" x14ac:dyDescent="0.45">
      <c r="B2" s="146" t="s">
        <v>114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</row>
    <row r="3" spans="1:40" ht="63.75" hidden="1" customHeight="1" x14ac:dyDescent="0.4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</row>
    <row r="4" spans="1:40" ht="63.75" hidden="1" customHeight="1" x14ac:dyDescent="0.45"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40" ht="5.25" customHeight="1" x14ac:dyDescent="0.45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40" ht="30" hidden="1" customHeight="1" x14ac:dyDescent="0.45">
      <c r="B6" s="72"/>
      <c r="C6" s="72"/>
      <c r="D6" s="72"/>
      <c r="E6" s="72"/>
      <c r="F6" s="72"/>
      <c r="G6" s="72"/>
      <c r="H6" s="72"/>
      <c r="I6" s="2">
        <v>3</v>
      </c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3">
        <v>3</v>
      </c>
      <c r="AC6" s="3"/>
      <c r="AD6" s="3"/>
      <c r="AE6" s="2"/>
      <c r="AF6" s="2"/>
      <c r="AG6" s="2"/>
      <c r="AH6" s="72"/>
      <c r="AI6" s="72"/>
      <c r="AJ6" s="72"/>
      <c r="AK6" s="72"/>
    </row>
    <row r="7" spans="1:40" ht="22.5" hidden="1" customHeight="1" x14ac:dyDescent="0.45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40" ht="28.5" hidden="1" customHeight="1" x14ac:dyDescent="0.4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40" ht="63.75" hidden="1" customHeight="1" x14ac:dyDescent="0.4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40" ht="3" hidden="1" customHeight="1" x14ac:dyDescent="0.45"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40" ht="20.25" hidden="1" customHeight="1" x14ac:dyDescent="0.4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40" ht="11.25" hidden="1" customHeight="1" x14ac:dyDescent="0.45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40" ht="1.5" customHeight="1" x14ac:dyDescent="0.4"/>
    <row r="14" spans="1:40" s="6" customFormat="1" ht="239.25" customHeight="1" x14ac:dyDescent="0.2">
      <c r="A14" s="134" t="s">
        <v>0</v>
      </c>
      <c r="B14" s="134" t="s">
        <v>1</v>
      </c>
      <c r="C14" s="70" t="s">
        <v>119</v>
      </c>
      <c r="D14" s="69" t="s">
        <v>120</v>
      </c>
      <c r="E14" s="69" t="s">
        <v>126</v>
      </c>
      <c r="F14" s="69" t="s">
        <v>122</v>
      </c>
      <c r="G14" s="71" t="s">
        <v>123</v>
      </c>
      <c r="H14" s="136" t="s">
        <v>115</v>
      </c>
      <c r="I14" s="137"/>
      <c r="J14" s="138"/>
      <c r="K14" s="139" t="s">
        <v>116</v>
      </c>
      <c r="L14" s="140"/>
      <c r="M14" s="141"/>
      <c r="N14" s="134" t="s">
        <v>2</v>
      </c>
      <c r="O14" s="147" t="s">
        <v>117</v>
      </c>
      <c r="P14" s="148"/>
      <c r="Q14" s="149"/>
      <c r="R14" s="150" t="s">
        <v>124</v>
      </c>
      <c r="S14" s="151"/>
      <c r="T14" s="151"/>
      <c r="U14" s="151"/>
      <c r="V14" s="151"/>
      <c r="W14" s="151"/>
      <c r="X14" s="151"/>
      <c r="Y14" s="151"/>
      <c r="Z14" s="151"/>
      <c r="AA14" s="152"/>
      <c r="AB14" s="143" t="s">
        <v>118</v>
      </c>
      <c r="AC14" s="143"/>
      <c r="AD14" s="143"/>
      <c r="AE14" s="139" t="s">
        <v>121</v>
      </c>
      <c r="AF14" s="140"/>
      <c r="AG14" s="141"/>
      <c r="AH14" s="143" t="s">
        <v>130</v>
      </c>
      <c r="AI14" s="143"/>
      <c r="AJ14" s="143"/>
      <c r="AK14" s="153" t="s">
        <v>3</v>
      </c>
      <c r="AL14" s="156" t="s">
        <v>4</v>
      </c>
      <c r="AM14" s="159" t="s">
        <v>5</v>
      </c>
      <c r="AN14" s="83"/>
    </row>
    <row r="15" spans="1:40" s="6" customFormat="1" ht="36.75" hidden="1" customHeight="1" x14ac:dyDescent="0.2">
      <c r="A15" s="135"/>
      <c r="B15" s="135"/>
      <c r="C15" s="143" t="s">
        <v>6</v>
      </c>
      <c r="D15" s="77"/>
      <c r="E15" s="73"/>
      <c r="F15" s="74"/>
      <c r="G15" s="74"/>
      <c r="H15" s="143" t="s">
        <v>6</v>
      </c>
      <c r="I15" s="144" t="s">
        <v>7</v>
      </c>
      <c r="J15" s="145"/>
      <c r="K15" s="143" t="s">
        <v>6</v>
      </c>
      <c r="L15" s="144" t="s">
        <v>8</v>
      </c>
      <c r="M15" s="145"/>
      <c r="N15" s="135"/>
      <c r="O15" s="160" t="s">
        <v>9</v>
      </c>
      <c r="P15" s="162" t="s">
        <v>7</v>
      </c>
      <c r="Q15" s="163"/>
      <c r="R15" s="150" t="s">
        <v>10</v>
      </c>
      <c r="S15" s="151"/>
      <c r="T15" s="152"/>
      <c r="U15" s="7"/>
      <c r="V15" s="150" t="s">
        <v>112</v>
      </c>
      <c r="W15" s="151"/>
      <c r="X15" s="152"/>
      <c r="Y15" s="150" t="s">
        <v>113</v>
      </c>
      <c r="Z15" s="151"/>
      <c r="AA15" s="152"/>
      <c r="AB15" s="135" t="s">
        <v>9</v>
      </c>
      <c r="AC15" s="142" t="s">
        <v>7</v>
      </c>
      <c r="AD15" s="142"/>
      <c r="AE15" s="143" t="s">
        <v>9</v>
      </c>
      <c r="AF15" s="143" t="s">
        <v>7</v>
      </c>
      <c r="AG15" s="143"/>
      <c r="AH15" s="143" t="s">
        <v>9</v>
      </c>
      <c r="AI15" s="143" t="s">
        <v>7</v>
      </c>
      <c r="AJ15" s="143"/>
      <c r="AK15" s="154"/>
      <c r="AL15" s="157"/>
      <c r="AM15" s="159"/>
    </row>
    <row r="16" spans="1:40" s="6" customFormat="1" ht="123" hidden="1" customHeight="1" x14ac:dyDescent="0.2">
      <c r="A16" s="135"/>
      <c r="B16" s="135"/>
      <c r="C16" s="143"/>
      <c r="D16" s="76"/>
      <c r="E16" s="8"/>
      <c r="F16" s="8"/>
      <c r="G16" s="8"/>
      <c r="H16" s="143"/>
      <c r="I16" s="8" t="s">
        <v>112</v>
      </c>
      <c r="J16" s="8" t="s">
        <v>113</v>
      </c>
      <c r="K16" s="143"/>
      <c r="L16" s="8" t="s">
        <v>112</v>
      </c>
      <c r="M16" s="8" t="s">
        <v>113</v>
      </c>
      <c r="N16" s="142"/>
      <c r="O16" s="161"/>
      <c r="P16" s="60" t="s">
        <v>112</v>
      </c>
      <c r="Q16" s="60" t="s">
        <v>113</v>
      </c>
      <c r="R16" s="75" t="s">
        <v>11</v>
      </c>
      <c r="S16" s="9" t="s">
        <v>12</v>
      </c>
      <c r="T16" s="75" t="s">
        <v>13</v>
      </c>
      <c r="U16" s="7"/>
      <c r="V16" s="75" t="s">
        <v>11</v>
      </c>
      <c r="W16" s="9" t="s">
        <v>12</v>
      </c>
      <c r="X16" s="75" t="s">
        <v>13</v>
      </c>
      <c r="Y16" s="75" t="s">
        <v>11</v>
      </c>
      <c r="Z16" s="9" t="s">
        <v>12</v>
      </c>
      <c r="AA16" s="75" t="s">
        <v>13</v>
      </c>
      <c r="AB16" s="142"/>
      <c r="AC16" s="8" t="s">
        <v>112</v>
      </c>
      <c r="AD16" s="8" t="s">
        <v>113</v>
      </c>
      <c r="AE16" s="143"/>
      <c r="AF16" s="8" t="s">
        <v>112</v>
      </c>
      <c r="AG16" s="8" t="s">
        <v>113</v>
      </c>
      <c r="AH16" s="143"/>
      <c r="AI16" s="8" t="s">
        <v>112</v>
      </c>
      <c r="AJ16" s="8" t="s">
        <v>113</v>
      </c>
      <c r="AK16" s="155"/>
      <c r="AL16" s="158"/>
      <c r="AM16" s="159"/>
    </row>
    <row r="17" spans="1:39" s="11" customFormat="1" ht="23.25" customHeight="1" x14ac:dyDescent="0.2">
      <c r="A17" s="10" t="s">
        <v>14</v>
      </c>
      <c r="B17" s="10" t="s">
        <v>15</v>
      </c>
      <c r="C17" s="10">
        <v>1</v>
      </c>
      <c r="D17" s="10">
        <v>1</v>
      </c>
      <c r="E17" s="10">
        <f>C17+1</f>
        <v>2</v>
      </c>
      <c r="F17" s="10">
        <f t="shared" ref="F17:AM17" si="0">E17+1</f>
        <v>3</v>
      </c>
      <c r="G17" s="10">
        <v>4</v>
      </c>
      <c r="H17" s="10">
        <f>F17+1</f>
        <v>4</v>
      </c>
      <c r="I17" s="10">
        <f t="shared" si="0"/>
        <v>5</v>
      </c>
      <c r="J17" s="10">
        <f t="shared" si="0"/>
        <v>6</v>
      </c>
      <c r="K17" s="10">
        <v>5</v>
      </c>
      <c r="L17" s="10">
        <f t="shared" si="0"/>
        <v>6</v>
      </c>
      <c r="M17" s="10">
        <f t="shared" si="0"/>
        <v>7</v>
      </c>
      <c r="N17" s="10">
        <f t="shared" si="0"/>
        <v>8</v>
      </c>
      <c r="O17" s="10">
        <f t="shared" si="0"/>
        <v>9</v>
      </c>
      <c r="P17" s="10">
        <f t="shared" si="0"/>
        <v>10</v>
      </c>
      <c r="Q17" s="10">
        <f t="shared" si="0"/>
        <v>11</v>
      </c>
      <c r="R17" s="10">
        <f t="shared" si="0"/>
        <v>12</v>
      </c>
      <c r="S17" s="10">
        <f t="shared" si="0"/>
        <v>13</v>
      </c>
      <c r="T17" s="10">
        <f t="shared" si="0"/>
        <v>14</v>
      </c>
      <c r="U17" s="10">
        <f t="shared" si="0"/>
        <v>15</v>
      </c>
      <c r="V17" s="10">
        <f t="shared" si="0"/>
        <v>16</v>
      </c>
      <c r="W17" s="10">
        <f t="shared" si="0"/>
        <v>17</v>
      </c>
      <c r="X17" s="10">
        <f t="shared" si="0"/>
        <v>18</v>
      </c>
      <c r="Y17" s="10">
        <f t="shared" si="0"/>
        <v>19</v>
      </c>
      <c r="Z17" s="10">
        <f t="shared" si="0"/>
        <v>20</v>
      </c>
      <c r="AA17" s="10">
        <f t="shared" si="0"/>
        <v>21</v>
      </c>
      <c r="AB17" s="10">
        <v>6</v>
      </c>
      <c r="AC17" s="10">
        <f t="shared" si="0"/>
        <v>7</v>
      </c>
      <c r="AD17" s="10">
        <f t="shared" si="0"/>
        <v>8</v>
      </c>
      <c r="AE17" s="10">
        <v>7</v>
      </c>
      <c r="AF17" s="10">
        <f t="shared" si="0"/>
        <v>8</v>
      </c>
      <c r="AG17" s="10">
        <f t="shared" si="0"/>
        <v>9</v>
      </c>
      <c r="AH17" s="10">
        <v>8</v>
      </c>
      <c r="AI17" s="10">
        <f t="shared" si="0"/>
        <v>9</v>
      </c>
      <c r="AJ17" s="10">
        <f t="shared" si="0"/>
        <v>10</v>
      </c>
      <c r="AK17" s="10">
        <f t="shared" si="0"/>
        <v>11</v>
      </c>
      <c r="AL17" s="10">
        <f t="shared" si="0"/>
        <v>12</v>
      </c>
      <c r="AM17" s="10">
        <f t="shared" si="0"/>
        <v>13</v>
      </c>
    </row>
    <row r="18" spans="1:39" s="18" customFormat="1" ht="23.25" hidden="1" customHeight="1" x14ac:dyDescent="0.4">
      <c r="A18" s="12"/>
      <c r="B18" s="13" t="s">
        <v>16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6"/>
      <c r="AM18" s="17"/>
    </row>
    <row r="19" spans="1:39" ht="46.5" x14ac:dyDescent="0.3">
      <c r="A19" s="19">
        <v>1</v>
      </c>
      <c r="B19" s="20" t="s">
        <v>17</v>
      </c>
      <c r="C19" s="21">
        <v>35665</v>
      </c>
      <c r="D19" s="21">
        <v>35644</v>
      </c>
      <c r="E19" s="21">
        <f>[2]COVID_В1!D8</f>
        <v>364</v>
      </c>
      <c r="F19" s="21">
        <f>[2]COVID_В1!S8</f>
        <v>-364</v>
      </c>
      <c r="G19" s="21">
        <f>D19+E19+F19</f>
        <v>35644</v>
      </c>
      <c r="H19" s="21">
        <f>ROUND(G19/12*$I$6,0)</f>
        <v>8911</v>
      </c>
      <c r="I19" s="21">
        <f t="shared" ref="I19:J23" si="1">ROUND(E19/12*$I$6,0)</f>
        <v>91</v>
      </c>
      <c r="J19" s="21">
        <f t="shared" si="1"/>
        <v>-91</v>
      </c>
      <c r="K19" s="21">
        <f>[3]Итого!BT11</f>
        <v>9437</v>
      </c>
      <c r="L19" s="21"/>
      <c r="M19" s="21"/>
      <c r="N19" s="21"/>
      <c r="O19" s="22">
        <f t="shared" ref="O19:Q50" si="2">IFERROR(ROUND(K19/H19*100,2),0)</f>
        <v>105.9</v>
      </c>
      <c r="P19" s="22">
        <f t="shared" si="2"/>
        <v>0</v>
      </c>
      <c r="Q19" s="22">
        <f t="shared" si="2"/>
        <v>0</v>
      </c>
      <c r="R19" s="21">
        <f>ROUND(G19-K19,0)</f>
        <v>26207</v>
      </c>
      <c r="S19" s="21">
        <f>IFERROR(IF(R19&gt;0,R19,0),0)</f>
        <v>26207</v>
      </c>
      <c r="T19" s="21">
        <f>IFERROR(IF(R19&lt;0,R19,0),0)</f>
        <v>0</v>
      </c>
      <c r="U19" s="21">
        <f>ROUND(L19-I19,0)</f>
        <v>-91</v>
      </c>
      <c r="V19" s="21">
        <f>ROUND(L19-I19,0)</f>
        <v>-91</v>
      </c>
      <c r="W19" s="21">
        <f>IFERROR(IF(U19&gt;0,U19,0),0)</f>
        <v>0</v>
      </c>
      <c r="X19" s="21">
        <f>IFERROR(IF(U19&lt;0,U19,0),0)</f>
        <v>-91</v>
      </c>
      <c r="Y19" s="21">
        <f>ROUND(M19-J19,0)</f>
        <v>91</v>
      </c>
      <c r="Z19" s="21">
        <f>IFERROR(IF(Y19&gt;0,Y19,0),0)</f>
        <v>91</v>
      </c>
      <c r="AA19" s="21">
        <f>IFERROR(IF(Y19&lt;0,Y19,0),0)</f>
        <v>0</v>
      </c>
      <c r="AB19" s="21">
        <f>ROUND(K19/$AB$6,0)</f>
        <v>3146</v>
      </c>
      <c r="AC19" s="21">
        <f>ROUND(L19/$AB$6,0)</f>
        <v>0</v>
      </c>
      <c r="AD19" s="21">
        <f>ROUND(M19/$AB$6,0)</f>
        <v>0</v>
      </c>
      <c r="AE19" s="23">
        <f>ROUND((G19-K19),0)</f>
        <v>26207</v>
      </c>
      <c r="AF19" s="23">
        <f t="shared" ref="AF19:AG23" si="3">ROUND((E19-L19),0)</f>
        <v>364</v>
      </c>
      <c r="AG19" s="23">
        <f t="shared" si="3"/>
        <v>-364</v>
      </c>
      <c r="AH19" s="79">
        <f>IFERROR(ROUND((AE19/AB19),1),0)</f>
        <v>8.3000000000000007</v>
      </c>
      <c r="AI19" s="24">
        <f t="shared" ref="AH19:AJ50" si="4">IFERROR(ROUND((AF19/AC19),1),0)</f>
        <v>0</v>
      </c>
      <c r="AJ19" s="24">
        <f t="shared" si="4"/>
        <v>0</v>
      </c>
      <c r="AK19" s="21"/>
      <c r="AL19" s="21"/>
      <c r="AM19" s="25"/>
    </row>
    <row r="20" spans="1:39" ht="46.5" x14ac:dyDescent="0.3">
      <c r="A20" s="19">
        <v>2</v>
      </c>
      <c r="B20" s="20" t="s">
        <v>18</v>
      </c>
      <c r="C20" s="21">
        <v>15599</v>
      </c>
      <c r="D20" s="21">
        <v>15443</v>
      </c>
      <c r="E20" s="21">
        <f>[2]COVID_В1!D9</f>
        <v>118</v>
      </c>
      <c r="F20" s="21">
        <f>[2]COVID_В1!S9</f>
        <v>-118</v>
      </c>
      <c r="G20" s="21">
        <f t="shared" ref="G20:G23" si="5">D20+E20+F20</f>
        <v>15443</v>
      </c>
      <c r="H20" s="21">
        <f>ROUND(C20/12*$I$6,0)</f>
        <v>3900</v>
      </c>
      <c r="I20" s="21">
        <f t="shared" si="1"/>
        <v>30</v>
      </c>
      <c r="J20" s="21">
        <f t="shared" si="1"/>
        <v>-30</v>
      </c>
      <c r="K20" s="21">
        <f>[3]Итого!BT12</f>
        <v>3751</v>
      </c>
      <c r="L20" s="21"/>
      <c r="M20" s="21"/>
      <c r="N20" s="21"/>
      <c r="O20" s="22">
        <f t="shared" si="2"/>
        <v>96.18</v>
      </c>
      <c r="P20" s="22">
        <f t="shared" si="2"/>
        <v>0</v>
      </c>
      <c r="Q20" s="22">
        <f t="shared" si="2"/>
        <v>0</v>
      </c>
      <c r="R20" s="21">
        <f t="shared" ref="R20:R23" si="6">ROUND(G20-K20,0)</f>
        <v>11692</v>
      </c>
      <c r="S20" s="21">
        <f t="shared" ref="S20:S23" si="7">IFERROR(IF(R20&gt;0,R20,0),0)</f>
        <v>11692</v>
      </c>
      <c r="T20" s="21">
        <f t="shared" ref="T20:T23" si="8">IFERROR(IF(R20&lt;0,R20,0),0)</f>
        <v>0</v>
      </c>
      <c r="U20" s="21">
        <f>ROUND(L20-I20,0)</f>
        <v>-30</v>
      </c>
      <c r="V20" s="21">
        <f>ROUND(L20-I20,0)</f>
        <v>-30</v>
      </c>
      <c r="W20" s="21">
        <f>IFERROR(IF(U20&gt;0,U20,0),0)</f>
        <v>0</v>
      </c>
      <c r="X20" s="21">
        <f>IFERROR(IF(U20&lt;0,U20,0),0)</f>
        <v>-30</v>
      </c>
      <c r="Y20" s="21">
        <f>ROUND(M20-J20,0)</f>
        <v>30</v>
      </c>
      <c r="Z20" s="21">
        <f t="shared" ref="Z20:Z23" si="9">IFERROR(IF(Y20&gt;0,Y20,0),0)</f>
        <v>30</v>
      </c>
      <c r="AA20" s="21">
        <f t="shared" ref="AA20:AA23" si="10">IFERROR(IF(Y20&lt;0,Y20,0),0)</f>
        <v>0</v>
      </c>
      <c r="AB20" s="21">
        <f>ROUND(K20/$AB$6,0)</f>
        <v>1250</v>
      </c>
      <c r="AC20" s="21">
        <f>ROUND(L20/$AB$6,0)</f>
        <v>0</v>
      </c>
      <c r="AD20" s="21">
        <f t="shared" ref="AD20:AD23" si="11">ROUND(M20/$AB$6,0)</f>
        <v>0</v>
      </c>
      <c r="AE20" s="23">
        <f t="shared" ref="AE20:AE23" si="12">ROUND((G20-K20),0)</f>
        <v>11692</v>
      </c>
      <c r="AF20" s="23">
        <f t="shared" si="3"/>
        <v>118</v>
      </c>
      <c r="AG20" s="23">
        <f t="shared" si="3"/>
        <v>-118</v>
      </c>
      <c r="AH20" s="79">
        <f t="shared" si="4"/>
        <v>9.4</v>
      </c>
      <c r="AI20" s="24">
        <f t="shared" si="4"/>
        <v>0</v>
      </c>
      <c r="AJ20" s="24">
        <f t="shared" si="4"/>
        <v>0</v>
      </c>
      <c r="AK20" s="21"/>
      <c r="AL20" s="21"/>
      <c r="AM20" s="25"/>
    </row>
    <row r="21" spans="1:39" ht="27.75" x14ac:dyDescent="0.3">
      <c r="A21" s="19">
        <v>3</v>
      </c>
      <c r="B21" s="20" t="s">
        <v>19</v>
      </c>
      <c r="C21" s="21">
        <v>11660</v>
      </c>
      <c r="D21" s="21">
        <v>11660</v>
      </c>
      <c r="E21" s="21">
        <f>[2]COVID_В1!D10</f>
        <v>0</v>
      </c>
      <c r="F21" s="21">
        <f>[2]COVID_В1!S10</f>
        <v>0</v>
      </c>
      <c r="G21" s="21">
        <f t="shared" si="5"/>
        <v>11660</v>
      </c>
      <c r="H21" s="21">
        <f>ROUND(C21/12*$I$6,0)</f>
        <v>2915</v>
      </c>
      <c r="I21" s="21">
        <f t="shared" si="1"/>
        <v>0</v>
      </c>
      <c r="J21" s="21">
        <f t="shared" si="1"/>
        <v>0</v>
      </c>
      <c r="K21" s="21">
        <f>[3]Итого!BT13</f>
        <v>3241</v>
      </c>
      <c r="L21" s="21"/>
      <c r="M21" s="21"/>
      <c r="N21" s="21"/>
      <c r="O21" s="22">
        <f t="shared" si="2"/>
        <v>111.18</v>
      </c>
      <c r="P21" s="22">
        <f t="shared" si="2"/>
        <v>0</v>
      </c>
      <c r="Q21" s="22">
        <f t="shared" si="2"/>
        <v>0</v>
      </c>
      <c r="R21" s="21">
        <f t="shared" si="6"/>
        <v>8419</v>
      </c>
      <c r="S21" s="21">
        <f t="shared" si="7"/>
        <v>8419</v>
      </c>
      <c r="T21" s="21">
        <f t="shared" si="8"/>
        <v>0</v>
      </c>
      <c r="U21" s="21">
        <f>ROUND(L21-I21,0)</f>
        <v>0</v>
      </c>
      <c r="V21" s="21">
        <f>ROUND(L21-I21,0)</f>
        <v>0</v>
      </c>
      <c r="W21" s="21">
        <f>IFERROR(IF(U21&gt;0,U21,0),0)</f>
        <v>0</v>
      </c>
      <c r="X21" s="21">
        <f>IFERROR(IF(U21&lt;0,U21,0),0)</f>
        <v>0</v>
      </c>
      <c r="Y21" s="21">
        <f>ROUND(M21-J21,0)</f>
        <v>0</v>
      </c>
      <c r="Z21" s="21">
        <f t="shared" si="9"/>
        <v>0</v>
      </c>
      <c r="AA21" s="21">
        <f t="shared" si="10"/>
        <v>0</v>
      </c>
      <c r="AB21" s="21">
        <f>ROUND(K21/$AB$6,0)</f>
        <v>1080</v>
      </c>
      <c r="AC21" s="21">
        <f t="shared" ref="AC21:AC23" si="13">ROUND(L21/$AB$6,0)</f>
        <v>0</v>
      </c>
      <c r="AD21" s="21">
        <f t="shared" si="11"/>
        <v>0</v>
      </c>
      <c r="AE21" s="23">
        <f t="shared" si="12"/>
        <v>8419</v>
      </c>
      <c r="AF21" s="23">
        <f t="shared" si="3"/>
        <v>0</v>
      </c>
      <c r="AG21" s="23">
        <f t="shared" si="3"/>
        <v>0</v>
      </c>
      <c r="AH21" s="79">
        <f t="shared" si="4"/>
        <v>7.8</v>
      </c>
      <c r="AI21" s="24">
        <f t="shared" si="4"/>
        <v>0</v>
      </c>
      <c r="AJ21" s="24">
        <f t="shared" si="4"/>
        <v>0</v>
      </c>
      <c r="AK21" s="21"/>
      <c r="AL21" s="21"/>
      <c r="AM21" s="25"/>
    </row>
    <row r="22" spans="1:39" ht="27.75" x14ac:dyDescent="0.3">
      <c r="A22" s="19">
        <v>4</v>
      </c>
      <c r="B22" s="20" t="s">
        <v>20</v>
      </c>
      <c r="C22" s="21">
        <v>3240</v>
      </c>
      <c r="D22" s="21">
        <v>3240</v>
      </c>
      <c r="E22" s="21">
        <f>[2]COVID_В1!D11</f>
        <v>20</v>
      </c>
      <c r="F22" s="21">
        <f>[2]COVID_В1!S11</f>
        <v>-20</v>
      </c>
      <c r="G22" s="21">
        <f t="shared" si="5"/>
        <v>3240</v>
      </c>
      <c r="H22" s="21">
        <f>ROUND(C22/12*$I$6,0)</f>
        <v>810</v>
      </c>
      <c r="I22" s="21">
        <f t="shared" si="1"/>
        <v>5</v>
      </c>
      <c r="J22" s="21">
        <f t="shared" si="1"/>
        <v>-5</v>
      </c>
      <c r="K22" s="21">
        <f>[3]Итого!BT14</f>
        <v>661</v>
      </c>
      <c r="L22" s="21"/>
      <c r="M22" s="21"/>
      <c r="N22" s="21"/>
      <c r="O22" s="22">
        <f t="shared" si="2"/>
        <v>81.599999999999994</v>
      </c>
      <c r="P22" s="22">
        <f t="shared" si="2"/>
        <v>0</v>
      </c>
      <c r="Q22" s="22">
        <f t="shared" si="2"/>
        <v>0</v>
      </c>
      <c r="R22" s="21">
        <f t="shared" si="6"/>
        <v>2579</v>
      </c>
      <c r="S22" s="21">
        <f t="shared" si="7"/>
        <v>2579</v>
      </c>
      <c r="T22" s="21">
        <f t="shared" si="8"/>
        <v>0</v>
      </c>
      <c r="U22" s="21">
        <f>ROUND(L22-I22,0)</f>
        <v>-5</v>
      </c>
      <c r="V22" s="21">
        <f>ROUND(L22-I22,0)</f>
        <v>-5</v>
      </c>
      <c r="W22" s="21">
        <f>IFERROR(IF(U22&gt;0,U22,0),0)</f>
        <v>0</v>
      </c>
      <c r="X22" s="21">
        <f>IFERROR(IF(U22&lt;0,U22,0),0)</f>
        <v>-5</v>
      </c>
      <c r="Y22" s="21">
        <f>ROUND(M22-J22,0)</f>
        <v>5</v>
      </c>
      <c r="Z22" s="21">
        <f t="shared" si="9"/>
        <v>5</v>
      </c>
      <c r="AA22" s="21">
        <f t="shared" si="10"/>
        <v>0</v>
      </c>
      <c r="AB22" s="21">
        <f>ROUND(K22/$AB$6,0)</f>
        <v>220</v>
      </c>
      <c r="AC22" s="21">
        <f t="shared" si="13"/>
        <v>0</v>
      </c>
      <c r="AD22" s="21">
        <f t="shared" si="11"/>
        <v>0</v>
      </c>
      <c r="AE22" s="23">
        <f t="shared" si="12"/>
        <v>2579</v>
      </c>
      <c r="AF22" s="23">
        <f t="shared" si="3"/>
        <v>20</v>
      </c>
      <c r="AG22" s="23">
        <f t="shared" si="3"/>
        <v>-20</v>
      </c>
      <c r="AH22" s="79">
        <f t="shared" si="4"/>
        <v>11.7</v>
      </c>
      <c r="AI22" s="24">
        <f t="shared" si="4"/>
        <v>0</v>
      </c>
      <c r="AJ22" s="24">
        <f t="shared" si="4"/>
        <v>0</v>
      </c>
      <c r="AK22" s="21"/>
      <c r="AL22" s="21"/>
      <c r="AM22" s="25"/>
    </row>
    <row r="23" spans="1:39" ht="33" customHeight="1" x14ac:dyDescent="0.3">
      <c r="A23" s="19">
        <v>5</v>
      </c>
      <c r="B23" s="20" t="s">
        <v>21</v>
      </c>
      <c r="C23" s="21">
        <v>8581</v>
      </c>
      <c r="D23" s="21">
        <v>8739</v>
      </c>
      <c r="E23" s="21">
        <f>[2]COVID_В1!D12</f>
        <v>0</v>
      </c>
      <c r="F23" s="21">
        <f>[2]COVID_В1!S12</f>
        <v>0</v>
      </c>
      <c r="G23" s="21">
        <f t="shared" si="5"/>
        <v>8739</v>
      </c>
      <c r="H23" s="21">
        <f>ROUND(C23/12*$I$6,0)</f>
        <v>2145</v>
      </c>
      <c r="I23" s="21">
        <f t="shared" si="1"/>
        <v>0</v>
      </c>
      <c r="J23" s="21">
        <f t="shared" si="1"/>
        <v>0</v>
      </c>
      <c r="K23" s="21">
        <f>[3]Итого!BT15</f>
        <v>2020</v>
      </c>
      <c r="L23" s="21"/>
      <c r="M23" s="21"/>
      <c r="N23" s="21"/>
      <c r="O23" s="22">
        <f t="shared" si="2"/>
        <v>94.17</v>
      </c>
      <c r="P23" s="22">
        <f t="shared" si="2"/>
        <v>0</v>
      </c>
      <c r="Q23" s="22">
        <f t="shared" si="2"/>
        <v>0</v>
      </c>
      <c r="R23" s="21">
        <f t="shared" si="6"/>
        <v>6719</v>
      </c>
      <c r="S23" s="21">
        <f t="shared" si="7"/>
        <v>6719</v>
      </c>
      <c r="T23" s="21">
        <f t="shared" si="8"/>
        <v>0</v>
      </c>
      <c r="U23" s="21">
        <f>ROUND(L23-I23,0)</f>
        <v>0</v>
      </c>
      <c r="V23" s="21">
        <f>ROUND(L23-I23,0)</f>
        <v>0</v>
      </c>
      <c r="W23" s="21">
        <f>IFERROR(IF(U23&gt;0,U23,0),0)</f>
        <v>0</v>
      </c>
      <c r="X23" s="21">
        <f>IFERROR(IF(U23&lt;0,U23,0),0)</f>
        <v>0</v>
      </c>
      <c r="Y23" s="21">
        <f>ROUND(M23-J23,0)</f>
        <v>0</v>
      </c>
      <c r="Z23" s="21">
        <f t="shared" si="9"/>
        <v>0</v>
      </c>
      <c r="AA23" s="21">
        <f t="shared" si="10"/>
        <v>0</v>
      </c>
      <c r="AB23" s="21">
        <f>ROUND(K23/$AB$6,0)</f>
        <v>673</v>
      </c>
      <c r="AC23" s="21">
        <f t="shared" si="13"/>
        <v>0</v>
      </c>
      <c r="AD23" s="21">
        <f t="shared" si="11"/>
        <v>0</v>
      </c>
      <c r="AE23" s="23">
        <f t="shared" si="12"/>
        <v>6719</v>
      </c>
      <c r="AF23" s="23">
        <f t="shared" si="3"/>
        <v>0</v>
      </c>
      <c r="AG23" s="23">
        <f t="shared" si="3"/>
        <v>0</v>
      </c>
      <c r="AH23" s="79">
        <f t="shared" si="4"/>
        <v>10</v>
      </c>
      <c r="AI23" s="24">
        <f t="shared" si="4"/>
        <v>0</v>
      </c>
      <c r="AJ23" s="24">
        <f t="shared" si="4"/>
        <v>0</v>
      </c>
      <c r="AK23" s="21"/>
      <c r="AL23" s="21"/>
      <c r="AM23" s="25"/>
    </row>
    <row r="24" spans="1:39" ht="27" x14ac:dyDescent="0.3">
      <c r="A24" s="26"/>
      <c r="B24" s="27" t="s">
        <v>22</v>
      </c>
      <c r="C24" s="28">
        <v>74745</v>
      </c>
      <c r="D24" s="28">
        <v>74726</v>
      </c>
      <c r="E24" s="28">
        <f t="shared" ref="E24:AL24" si="14">SUM(E19:E23)</f>
        <v>502</v>
      </c>
      <c r="F24" s="28">
        <f t="shared" si="14"/>
        <v>-502</v>
      </c>
      <c r="G24" s="28">
        <f t="shared" si="14"/>
        <v>74726</v>
      </c>
      <c r="H24" s="28">
        <f t="shared" si="14"/>
        <v>18681</v>
      </c>
      <c r="I24" s="28">
        <f t="shared" si="14"/>
        <v>126</v>
      </c>
      <c r="J24" s="28">
        <f t="shared" si="14"/>
        <v>-126</v>
      </c>
      <c r="K24" s="28">
        <f t="shared" si="14"/>
        <v>19110</v>
      </c>
      <c r="L24" s="28">
        <f t="shared" si="14"/>
        <v>0</v>
      </c>
      <c r="M24" s="28">
        <f t="shared" si="14"/>
        <v>0</v>
      </c>
      <c r="N24" s="28"/>
      <c r="O24" s="29">
        <f t="shared" si="2"/>
        <v>102.3</v>
      </c>
      <c r="P24" s="29">
        <f t="shared" si="2"/>
        <v>0</v>
      </c>
      <c r="Q24" s="29">
        <f t="shared" si="2"/>
        <v>0</v>
      </c>
      <c r="R24" s="28">
        <f t="shared" si="14"/>
        <v>55616</v>
      </c>
      <c r="S24" s="28">
        <f t="shared" si="14"/>
        <v>55616</v>
      </c>
      <c r="T24" s="28">
        <f t="shared" si="14"/>
        <v>0</v>
      </c>
      <c r="U24" s="28">
        <f t="shared" si="14"/>
        <v>-126</v>
      </c>
      <c r="V24" s="28">
        <f t="shared" si="14"/>
        <v>-126</v>
      </c>
      <c r="W24" s="28">
        <f t="shared" si="14"/>
        <v>0</v>
      </c>
      <c r="X24" s="28">
        <f t="shared" si="14"/>
        <v>-126</v>
      </c>
      <c r="Y24" s="28">
        <f t="shared" si="14"/>
        <v>126</v>
      </c>
      <c r="Z24" s="28">
        <f t="shared" si="14"/>
        <v>126</v>
      </c>
      <c r="AA24" s="28">
        <f t="shared" si="14"/>
        <v>0</v>
      </c>
      <c r="AB24" s="28">
        <f>SUM(AB19:AB23)</f>
        <v>6369</v>
      </c>
      <c r="AC24" s="28">
        <f t="shared" si="14"/>
        <v>0</v>
      </c>
      <c r="AD24" s="28">
        <f t="shared" si="14"/>
        <v>0</v>
      </c>
      <c r="AE24" s="28">
        <f>SUM(AE19:AE23)</f>
        <v>55616</v>
      </c>
      <c r="AF24" s="28">
        <f t="shared" ref="AF24:AG24" si="15">SUM(AF19:AF23)</f>
        <v>502</v>
      </c>
      <c r="AG24" s="28">
        <f t="shared" si="15"/>
        <v>-502</v>
      </c>
      <c r="AH24" s="80">
        <f t="shared" si="4"/>
        <v>8.6999999999999993</v>
      </c>
      <c r="AI24" s="30">
        <f t="shared" si="4"/>
        <v>0</v>
      </c>
      <c r="AJ24" s="30">
        <f t="shared" si="4"/>
        <v>0</v>
      </c>
      <c r="AK24" s="28">
        <f t="shared" si="14"/>
        <v>0</v>
      </c>
      <c r="AL24" s="28">
        <f t="shared" si="14"/>
        <v>0</v>
      </c>
      <c r="AM24" s="28"/>
    </row>
    <row r="25" spans="1:39" ht="27.75" x14ac:dyDescent="0.3">
      <c r="A25" s="19">
        <v>6</v>
      </c>
      <c r="B25" s="20" t="s">
        <v>23</v>
      </c>
      <c r="C25" s="21">
        <v>0</v>
      </c>
      <c r="D25" s="21">
        <v>0</v>
      </c>
      <c r="E25" s="21">
        <f>[2]COVID_В1!D14</f>
        <v>0</v>
      </c>
      <c r="F25" s="21">
        <f>[2]COVID_В1!S14</f>
        <v>0</v>
      </c>
      <c r="G25" s="21">
        <f t="shared" ref="G25:G30" si="16">D25+E25+F25</f>
        <v>0</v>
      </c>
      <c r="H25" s="21">
        <f t="shared" ref="H25:H30" si="17">ROUND(C25/12*$I$6,0)</f>
        <v>0</v>
      </c>
      <c r="I25" s="21">
        <f t="shared" ref="I25:J30" si="18">ROUND(E25/12*$I$6,0)</f>
        <v>0</v>
      </c>
      <c r="J25" s="21">
        <f t="shared" si="18"/>
        <v>0</v>
      </c>
      <c r="K25" s="21">
        <f>[3]Итого!BT17</f>
        <v>0</v>
      </c>
      <c r="L25" s="21"/>
      <c r="M25" s="21"/>
      <c r="N25" s="21"/>
      <c r="O25" s="22">
        <f t="shared" si="2"/>
        <v>0</v>
      </c>
      <c r="P25" s="22">
        <f t="shared" si="2"/>
        <v>0</v>
      </c>
      <c r="Q25" s="22">
        <f t="shared" si="2"/>
        <v>0</v>
      </c>
      <c r="R25" s="21">
        <f t="shared" ref="R25:R30" si="19">ROUND(G25-K25,0)</f>
        <v>0</v>
      </c>
      <c r="S25" s="21">
        <f t="shared" ref="S25:S30" si="20">IFERROR(IF(R25&gt;0,R25,0),0)</f>
        <v>0</v>
      </c>
      <c r="T25" s="21">
        <f t="shared" ref="T25:T30" si="21">IFERROR(IF(R25&lt;0,R25,0),0)</f>
        <v>0</v>
      </c>
      <c r="U25" s="21">
        <f t="shared" ref="U25:U30" si="22">ROUND(L25-I25,0)</f>
        <v>0</v>
      </c>
      <c r="V25" s="21">
        <f t="shared" ref="V25:V30" si="23">ROUND(L25-I25,0)</f>
        <v>0</v>
      </c>
      <c r="W25" s="21">
        <f t="shared" ref="W25:W30" si="24">IFERROR(IF(U25&gt;0,U25,0),0)</f>
        <v>0</v>
      </c>
      <c r="X25" s="21">
        <f t="shared" ref="X25:X30" si="25">IFERROR(IF(U25&lt;0,U25,0),0)</f>
        <v>0</v>
      </c>
      <c r="Y25" s="21">
        <f t="shared" ref="Y25:Y30" si="26">ROUND(M25-J25,0)</f>
        <v>0</v>
      </c>
      <c r="Z25" s="21">
        <f t="shared" ref="Z25:Z30" si="27">IFERROR(IF(Y25&gt;0,Y25,0),0)</f>
        <v>0</v>
      </c>
      <c r="AA25" s="21">
        <f t="shared" ref="AA25:AA30" si="28">IFERROR(IF(Y25&lt;0,Y25,0),0)</f>
        <v>0</v>
      </c>
      <c r="AB25" s="21">
        <f t="shared" ref="AB25:AD30" si="29">ROUND(K25/$AB$6,0)</f>
        <v>0</v>
      </c>
      <c r="AC25" s="21">
        <f t="shared" si="29"/>
        <v>0</v>
      </c>
      <c r="AD25" s="21">
        <f t="shared" si="29"/>
        <v>0</v>
      </c>
      <c r="AE25" s="23">
        <f t="shared" ref="AE25:AE30" si="30">ROUND((G25-K25),0)</f>
        <v>0</v>
      </c>
      <c r="AF25" s="23">
        <f t="shared" ref="AF25:AG30" si="31">ROUND((E25-L25),0)</f>
        <v>0</v>
      </c>
      <c r="AG25" s="23">
        <f t="shared" si="31"/>
        <v>0</v>
      </c>
      <c r="AH25" s="79">
        <f t="shared" si="4"/>
        <v>0</v>
      </c>
      <c r="AI25" s="24">
        <f t="shared" si="4"/>
        <v>0</v>
      </c>
      <c r="AJ25" s="24">
        <f t="shared" si="4"/>
        <v>0</v>
      </c>
      <c r="AK25" s="21"/>
      <c r="AL25" s="21"/>
      <c r="AM25" s="25"/>
    </row>
    <row r="26" spans="1:39" ht="27.75" x14ac:dyDescent="0.3">
      <c r="A26" s="19">
        <f>A25+1</f>
        <v>7</v>
      </c>
      <c r="B26" s="20" t="s">
        <v>24</v>
      </c>
      <c r="C26" s="21">
        <v>29928</v>
      </c>
      <c r="D26" s="21">
        <v>29947</v>
      </c>
      <c r="E26" s="21">
        <f>[2]COVID_В1!D15</f>
        <v>392</v>
      </c>
      <c r="F26" s="21">
        <f>[2]COVID_В1!S15</f>
        <v>-392</v>
      </c>
      <c r="G26" s="21">
        <f t="shared" si="16"/>
        <v>29947</v>
      </c>
      <c r="H26" s="21">
        <f t="shared" si="17"/>
        <v>7482</v>
      </c>
      <c r="I26" s="21">
        <f t="shared" si="18"/>
        <v>98</v>
      </c>
      <c r="J26" s="21">
        <f t="shared" si="18"/>
        <v>-98</v>
      </c>
      <c r="K26" s="21">
        <f>[3]Итого!BT18</f>
        <v>8466</v>
      </c>
      <c r="L26" s="21"/>
      <c r="M26" s="21"/>
      <c r="N26" s="21"/>
      <c r="O26" s="22">
        <f t="shared" si="2"/>
        <v>113.15</v>
      </c>
      <c r="P26" s="22">
        <f t="shared" si="2"/>
        <v>0</v>
      </c>
      <c r="Q26" s="22">
        <f t="shared" si="2"/>
        <v>0</v>
      </c>
      <c r="R26" s="21">
        <f t="shared" si="19"/>
        <v>21481</v>
      </c>
      <c r="S26" s="21">
        <f t="shared" si="20"/>
        <v>21481</v>
      </c>
      <c r="T26" s="21">
        <f t="shared" si="21"/>
        <v>0</v>
      </c>
      <c r="U26" s="21">
        <f t="shared" si="22"/>
        <v>-98</v>
      </c>
      <c r="V26" s="21">
        <f t="shared" si="23"/>
        <v>-98</v>
      </c>
      <c r="W26" s="21">
        <f t="shared" si="24"/>
        <v>0</v>
      </c>
      <c r="X26" s="21">
        <f t="shared" si="25"/>
        <v>-98</v>
      </c>
      <c r="Y26" s="21">
        <f t="shared" si="26"/>
        <v>98</v>
      </c>
      <c r="Z26" s="21">
        <f t="shared" si="27"/>
        <v>98</v>
      </c>
      <c r="AA26" s="21">
        <f t="shared" si="28"/>
        <v>0</v>
      </c>
      <c r="AB26" s="21">
        <f t="shared" si="29"/>
        <v>2822</v>
      </c>
      <c r="AC26" s="21">
        <f t="shared" si="29"/>
        <v>0</v>
      </c>
      <c r="AD26" s="21">
        <f t="shared" si="29"/>
        <v>0</v>
      </c>
      <c r="AE26" s="23">
        <f t="shared" si="30"/>
        <v>21481</v>
      </c>
      <c r="AF26" s="23">
        <f t="shared" si="31"/>
        <v>392</v>
      </c>
      <c r="AG26" s="23">
        <f t="shared" si="31"/>
        <v>-392</v>
      </c>
      <c r="AH26" s="79">
        <f t="shared" si="4"/>
        <v>7.6</v>
      </c>
      <c r="AI26" s="24">
        <f t="shared" si="4"/>
        <v>0</v>
      </c>
      <c r="AJ26" s="24">
        <f t="shared" si="4"/>
        <v>0</v>
      </c>
      <c r="AK26" s="21"/>
      <c r="AL26" s="21"/>
      <c r="AM26" s="25"/>
    </row>
    <row r="27" spans="1:39" ht="27.75" x14ac:dyDescent="0.3">
      <c r="A27" s="19">
        <f t="shared" ref="A27:A30" si="32">A26+1</f>
        <v>8</v>
      </c>
      <c r="B27" s="20" t="s">
        <v>25</v>
      </c>
      <c r="C27" s="21">
        <v>7075</v>
      </c>
      <c r="D27" s="21">
        <v>7075</v>
      </c>
      <c r="E27" s="21">
        <f>[2]COVID_В1!D16</f>
        <v>269</v>
      </c>
      <c r="F27" s="85">
        <v>-269</v>
      </c>
      <c r="G27" s="21">
        <f t="shared" si="16"/>
        <v>7075</v>
      </c>
      <c r="H27" s="21">
        <f t="shared" si="17"/>
        <v>1769</v>
      </c>
      <c r="I27" s="21">
        <f t="shared" si="18"/>
        <v>67</v>
      </c>
      <c r="J27" s="21">
        <f t="shared" si="18"/>
        <v>-67</v>
      </c>
      <c r="K27" s="21">
        <f>[3]Итого!BT19</f>
        <v>1979</v>
      </c>
      <c r="L27" s="21"/>
      <c r="M27" s="21"/>
      <c r="N27" s="21"/>
      <c r="O27" s="22">
        <f t="shared" si="2"/>
        <v>111.87</v>
      </c>
      <c r="P27" s="22">
        <f t="shared" si="2"/>
        <v>0</v>
      </c>
      <c r="Q27" s="22">
        <f t="shared" si="2"/>
        <v>0</v>
      </c>
      <c r="R27" s="21">
        <f t="shared" si="19"/>
        <v>5096</v>
      </c>
      <c r="S27" s="21">
        <f t="shared" si="20"/>
        <v>5096</v>
      </c>
      <c r="T27" s="21">
        <f t="shared" si="21"/>
        <v>0</v>
      </c>
      <c r="U27" s="21">
        <f t="shared" si="22"/>
        <v>-67</v>
      </c>
      <c r="V27" s="21">
        <f t="shared" si="23"/>
        <v>-67</v>
      </c>
      <c r="W27" s="21">
        <f t="shared" si="24"/>
        <v>0</v>
      </c>
      <c r="X27" s="21">
        <f t="shared" si="25"/>
        <v>-67</v>
      </c>
      <c r="Y27" s="21">
        <f t="shared" si="26"/>
        <v>67</v>
      </c>
      <c r="Z27" s="21">
        <f t="shared" si="27"/>
        <v>67</v>
      </c>
      <c r="AA27" s="21">
        <f t="shared" si="28"/>
        <v>0</v>
      </c>
      <c r="AB27" s="21">
        <f t="shared" si="29"/>
        <v>660</v>
      </c>
      <c r="AC27" s="21">
        <f t="shared" si="29"/>
        <v>0</v>
      </c>
      <c r="AD27" s="21">
        <f t="shared" si="29"/>
        <v>0</v>
      </c>
      <c r="AE27" s="23">
        <f t="shared" si="30"/>
        <v>5096</v>
      </c>
      <c r="AF27" s="23">
        <f t="shared" si="31"/>
        <v>269</v>
      </c>
      <c r="AG27" s="23">
        <f t="shared" si="31"/>
        <v>-269</v>
      </c>
      <c r="AH27" s="79">
        <f>IFERROR(ROUND((AE27/AB27),1),0)</f>
        <v>7.7</v>
      </c>
      <c r="AI27" s="24">
        <f t="shared" si="4"/>
        <v>0</v>
      </c>
      <c r="AJ27" s="24">
        <f t="shared" si="4"/>
        <v>0</v>
      </c>
      <c r="AK27" s="21"/>
      <c r="AL27" s="21"/>
      <c r="AM27" s="25"/>
    </row>
    <row r="28" spans="1:39" ht="29.25" customHeight="1" x14ac:dyDescent="0.3">
      <c r="A28" s="19">
        <f t="shared" si="32"/>
        <v>9</v>
      </c>
      <c r="B28" s="20" t="s">
        <v>26</v>
      </c>
      <c r="C28" s="21">
        <v>0</v>
      </c>
      <c r="D28" s="21">
        <v>0</v>
      </c>
      <c r="E28" s="21">
        <f>[2]COVID_В1!D17</f>
        <v>0</v>
      </c>
      <c r="F28" s="21">
        <f>[2]COVID_В1!S17</f>
        <v>0</v>
      </c>
      <c r="G28" s="21">
        <f t="shared" si="16"/>
        <v>0</v>
      </c>
      <c r="H28" s="21">
        <f t="shared" si="17"/>
        <v>0</v>
      </c>
      <c r="I28" s="21">
        <f t="shared" si="18"/>
        <v>0</v>
      </c>
      <c r="J28" s="21">
        <f t="shared" si="18"/>
        <v>0</v>
      </c>
      <c r="K28" s="21">
        <f>[3]Итого!BT20</f>
        <v>0</v>
      </c>
      <c r="L28" s="21"/>
      <c r="M28" s="21"/>
      <c r="N28" s="21"/>
      <c r="O28" s="22">
        <f t="shared" si="2"/>
        <v>0</v>
      </c>
      <c r="P28" s="22">
        <f t="shared" si="2"/>
        <v>0</v>
      </c>
      <c r="Q28" s="22">
        <f t="shared" si="2"/>
        <v>0</v>
      </c>
      <c r="R28" s="21">
        <f t="shared" si="19"/>
        <v>0</v>
      </c>
      <c r="S28" s="21">
        <f t="shared" si="20"/>
        <v>0</v>
      </c>
      <c r="T28" s="21">
        <f t="shared" si="21"/>
        <v>0</v>
      </c>
      <c r="U28" s="21">
        <f t="shared" si="22"/>
        <v>0</v>
      </c>
      <c r="V28" s="21">
        <f t="shared" si="23"/>
        <v>0</v>
      </c>
      <c r="W28" s="21">
        <f t="shared" si="24"/>
        <v>0</v>
      </c>
      <c r="X28" s="21">
        <f t="shared" si="25"/>
        <v>0</v>
      </c>
      <c r="Y28" s="21">
        <f t="shared" si="26"/>
        <v>0</v>
      </c>
      <c r="Z28" s="21">
        <f t="shared" si="27"/>
        <v>0</v>
      </c>
      <c r="AA28" s="21">
        <f t="shared" si="28"/>
        <v>0</v>
      </c>
      <c r="AB28" s="21">
        <f t="shared" si="29"/>
        <v>0</v>
      </c>
      <c r="AC28" s="21">
        <f t="shared" si="29"/>
        <v>0</v>
      </c>
      <c r="AD28" s="21">
        <f t="shared" si="29"/>
        <v>0</v>
      </c>
      <c r="AE28" s="23">
        <f t="shared" si="30"/>
        <v>0</v>
      </c>
      <c r="AF28" s="23">
        <f t="shared" si="31"/>
        <v>0</v>
      </c>
      <c r="AG28" s="23">
        <f t="shared" si="31"/>
        <v>0</v>
      </c>
      <c r="AH28" s="79">
        <f t="shared" si="4"/>
        <v>0</v>
      </c>
      <c r="AI28" s="24">
        <f t="shared" si="4"/>
        <v>0</v>
      </c>
      <c r="AJ28" s="24">
        <f t="shared" si="4"/>
        <v>0</v>
      </c>
      <c r="AK28" s="21"/>
      <c r="AL28" s="21"/>
      <c r="AM28" s="25"/>
    </row>
    <row r="29" spans="1:39" ht="27.75" x14ac:dyDescent="0.3">
      <c r="A29" s="19">
        <f t="shared" si="32"/>
        <v>10</v>
      </c>
      <c r="B29" s="20" t="s">
        <v>27</v>
      </c>
      <c r="C29" s="21">
        <v>7126</v>
      </c>
      <c r="D29" s="21">
        <v>7126</v>
      </c>
      <c r="E29" s="21">
        <f>[2]COVID_В1!D18</f>
        <v>0</v>
      </c>
      <c r="F29" s="21">
        <f>[2]COVID_В1!S18</f>
        <v>0</v>
      </c>
      <c r="G29" s="21">
        <f t="shared" si="16"/>
        <v>7126</v>
      </c>
      <c r="H29" s="21">
        <f t="shared" si="17"/>
        <v>1782</v>
      </c>
      <c r="I29" s="21">
        <f t="shared" si="18"/>
        <v>0</v>
      </c>
      <c r="J29" s="21">
        <f t="shared" si="18"/>
        <v>0</v>
      </c>
      <c r="K29" s="21">
        <f>[3]Итого!BT21</f>
        <v>1431</v>
      </c>
      <c r="L29" s="21"/>
      <c r="M29" s="21"/>
      <c r="N29" s="21"/>
      <c r="O29" s="22">
        <f t="shared" si="2"/>
        <v>80.3</v>
      </c>
      <c r="P29" s="22">
        <f t="shared" si="2"/>
        <v>0</v>
      </c>
      <c r="Q29" s="22">
        <f t="shared" si="2"/>
        <v>0</v>
      </c>
      <c r="R29" s="21">
        <f t="shared" si="19"/>
        <v>5695</v>
      </c>
      <c r="S29" s="21">
        <f t="shared" si="20"/>
        <v>5695</v>
      </c>
      <c r="T29" s="21">
        <f t="shared" si="21"/>
        <v>0</v>
      </c>
      <c r="U29" s="21">
        <f t="shared" si="22"/>
        <v>0</v>
      </c>
      <c r="V29" s="21">
        <f t="shared" si="23"/>
        <v>0</v>
      </c>
      <c r="W29" s="21">
        <f t="shared" si="24"/>
        <v>0</v>
      </c>
      <c r="X29" s="21">
        <f t="shared" si="25"/>
        <v>0</v>
      </c>
      <c r="Y29" s="21">
        <f t="shared" si="26"/>
        <v>0</v>
      </c>
      <c r="Z29" s="21">
        <f t="shared" si="27"/>
        <v>0</v>
      </c>
      <c r="AA29" s="21">
        <f t="shared" si="28"/>
        <v>0</v>
      </c>
      <c r="AB29" s="21">
        <f t="shared" si="29"/>
        <v>477</v>
      </c>
      <c r="AC29" s="21">
        <f t="shared" si="29"/>
        <v>0</v>
      </c>
      <c r="AD29" s="21">
        <f t="shared" si="29"/>
        <v>0</v>
      </c>
      <c r="AE29" s="23">
        <f t="shared" si="30"/>
        <v>5695</v>
      </c>
      <c r="AF29" s="23">
        <f t="shared" si="31"/>
        <v>0</v>
      </c>
      <c r="AG29" s="23">
        <f t="shared" si="31"/>
        <v>0</v>
      </c>
      <c r="AH29" s="79">
        <f t="shared" si="4"/>
        <v>11.9</v>
      </c>
      <c r="AI29" s="24">
        <f t="shared" si="4"/>
        <v>0</v>
      </c>
      <c r="AJ29" s="24">
        <f t="shared" si="4"/>
        <v>0</v>
      </c>
      <c r="AK29" s="21"/>
      <c r="AL29" s="21"/>
      <c r="AM29" s="25"/>
    </row>
    <row r="30" spans="1:39" ht="27.75" x14ac:dyDescent="0.3">
      <c r="A30" s="19">
        <f t="shared" si="32"/>
        <v>11</v>
      </c>
      <c r="B30" s="20" t="s">
        <v>28</v>
      </c>
      <c r="C30" s="21">
        <v>0</v>
      </c>
      <c r="D30" s="21">
        <v>0</v>
      </c>
      <c r="E30" s="21">
        <f>[2]COVID_В1!D19</f>
        <v>0</v>
      </c>
      <c r="F30" s="21">
        <f>[2]COVID_В1!S19</f>
        <v>0</v>
      </c>
      <c r="G30" s="21">
        <f t="shared" si="16"/>
        <v>0</v>
      </c>
      <c r="H30" s="21">
        <f t="shared" si="17"/>
        <v>0</v>
      </c>
      <c r="I30" s="21">
        <f t="shared" si="18"/>
        <v>0</v>
      </c>
      <c r="J30" s="21">
        <f t="shared" si="18"/>
        <v>0</v>
      </c>
      <c r="K30" s="21">
        <f>[3]Итого!BT22</f>
        <v>0</v>
      </c>
      <c r="L30" s="21"/>
      <c r="M30" s="21"/>
      <c r="N30" s="21"/>
      <c r="O30" s="22">
        <f t="shared" si="2"/>
        <v>0</v>
      </c>
      <c r="P30" s="22">
        <f t="shared" si="2"/>
        <v>0</v>
      </c>
      <c r="Q30" s="22">
        <f t="shared" si="2"/>
        <v>0</v>
      </c>
      <c r="R30" s="21">
        <f t="shared" si="19"/>
        <v>0</v>
      </c>
      <c r="S30" s="21">
        <f t="shared" si="20"/>
        <v>0</v>
      </c>
      <c r="T30" s="21">
        <f t="shared" si="21"/>
        <v>0</v>
      </c>
      <c r="U30" s="21">
        <f t="shared" si="22"/>
        <v>0</v>
      </c>
      <c r="V30" s="21">
        <f t="shared" si="23"/>
        <v>0</v>
      </c>
      <c r="W30" s="21">
        <f t="shared" si="24"/>
        <v>0</v>
      </c>
      <c r="X30" s="21">
        <f t="shared" si="25"/>
        <v>0</v>
      </c>
      <c r="Y30" s="21">
        <f t="shared" si="26"/>
        <v>0</v>
      </c>
      <c r="Z30" s="21">
        <f t="shared" si="27"/>
        <v>0</v>
      </c>
      <c r="AA30" s="21">
        <f t="shared" si="28"/>
        <v>0</v>
      </c>
      <c r="AB30" s="21">
        <f t="shared" si="29"/>
        <v>0</v>
      </c>
      <c r="AC30" s="21">
        <f t="shared" si="29"/>
        <v>0</v>
      </c>
      <c r="AD30" s="21">
        <f t="shared" si="29"/>
        <v>0</v>
      </c>
      <c r="AE30" s="23">
        <f t="shared" si="30"/>
        <v>0</v>
      </c>
      <c r="AF30" s="23">
        <f t="shared" si="31"/>
        <v>0</v>
      </c>
      <c r="AG30" s="23">
        <f t="shared" si="31"/>
        <v>0</v>
      </c>
      <c r="AH30" s="79">
        <f t="shared" si="4"/>
        <v>0</v>
      </c>
      <c r="AI30" s="24">
        <f t="shared" si="4"/>
        <v>0</v>
      </c>
      <c r="AJ30" s="24">
        <f t="shared" si="4"/>
        <v>0</v>
      </c>
      <c r="AK30" s="21"/>
      <c r="AL30" s="21"/>
      <c r="AM30" s="25"/>
    </row>
    <row r="31" spans="1:39" ht="27" x14ac:dyDescent="0.3">
      <c r="A31" s="31"/>
      <c r="B31" s="32" t="s">
        <v>29</v>
      </c>
      <c r="C31" s="33">
        <v>44129</v>
      </c>
      <c r="D31" s="33">
        <v>44148</v>
      </c>
      <c r="E31" s="33">
        <f t="shared" ref="E31:AL31" si="33">SUM(E25:E30)</f>
        <v>661</v>
      </c>
      <c r="F31" s="33">
        <f t="shared" si="33"/>
        <v>-661</v>
      </c>
      <c r="G31" s="33">
        <f t="shared" si="33"/>
        <v>44148</v>
      </c>
      <c r="H31" s="33">
        <f t="shared" si="33"/>
        <v>11033</v>
      </c>
      <c r="I31" s="33">
        <f t="shared" si="33"/>
        <v>165</v>
      </c>
      <c r="J31" s="33">
        <f t="shared" si="33"/>
        <v>-165</v>
      </c>
      <c r="K31" s="33">
        <f t="shared" si="33"/>
        <v>11876</v>
      </c>
      <c r="L31" s="33">
        <f t="shared" si="33"/>
        <v>0</v>
      </c>
      <c r="M31" s="33">
        <f t="shared" si="33"/>
        <v>0</v>
      </c>
      <c r="N31" s="33"/>
      <c r="O31" s="29">
        <f t="shared" si="2"/>
        <v>107.64</v>
      </c>
      <c r="P31" s="29">
        <f t="shared" si="2"/>
        <v>0</v>
      </c>
      <c r="Q31" s="29">
        <f t="shared" si="2"/>
        <v>0</v>
      </c>
      <c r="R31" s="33">
        <f t="shared" si="33"/>
        <v>32272</v>
      </c>
      <c r="S31" s="33">
        <f t="shared" si="33"/>
        <v>32272</v>
      </c>
      <c r="T31" s="33">
        <f t="shared" si="33"/>
        <v>0</v>
      </c>
      <c r="U31" s="33">
        <f t="shared" si="33"/>
        <v>-165</v>
      </c>
      <c r="V31" s="33">
        <f t="shared" si="33"/>
        <v>-165</v>
      </c>
      <c r="W31" s="33">
        <f t="shared" si="33"/>
        <v>0</v>
      </c>
      <c r="X31" s="33">
        <f t="shared" si="33"/>
        <v>-165</v>
      </c>
      <c r="Y31" s="33">
        <f t="shared" si="33"/>
        <v>165</v>
      </c>
      <c r="Z31" s="33">
        <f t="shared" si="33"/>
        <v>165</v>
      </c>
      <c r="AA31" s="33">
        <f t="shared" si="33"/>
        <v>0</v>
      </c>
      <c r="AB31" s="33">
        <f t="shared" si="33"/>
        <v>3959</v>
      </c>
      <c r="AC31" s="33">
        <f t="shared" si="33"/>
        <v>0</v>
      </c>
      <c r="AD31" s="33">
        <f t="shared" si="33"/>
        <v>0</v>
      </c>
      <c r="AE31" s="33">
        <f t="shared" si="33"/>
        <v>32272</v>
      </c>
      <c r="AF31" s="33">
        <f t="shared" si="33"/>
        <v>661</v>
      </c>
      <c r="AG31" s="33">
        <f t="shared" si="33"/>
        <v>-661</v>
      </c>
      <c r="AH31" s="80">
        <f t="shared" si="4"/>
        <v>8.1999999999999993</v>
      </c>
      <c r="AI31" s="30">
        <f t="shared" si="4"/>
        <v>0</v>
      </c>
      <c r="AJ31" s="30">
        <f t="shared" si="4"/>
        <v>0</v>
      </c>
      <c r="AK31" s="33">
        <f t="shared" si="33"/>
        <v>0</v>
      </c>
      <c r="AL31" s="33">
        <f t="shared" si="33"/>
        <v>0</v>
      </c>
      <c r="AM31" s="33"/>
    </row>
    <row r="32" spans="1:39" ht="29.25" customHeight="1" x14ac:dyDescent="0.3">
      <c r="A32" s="19">
        <v>12</v>
      </c>
      <c r="B32" s="20" t="s">
        <v>30</v>
      </c>
      <c r="C32" s="21">
        <v>0</v>
      </c>
      <c r="D32" s="21">
        <v>0</v>
      </c>
      <c r="E32" s="21">
        <f>[2]COVID_В1!D21</f>
        <v>0</v>
      </c>
      <c r="F32" s="21">
        <f>[2]COVID_В1!S21</f>
        <v>0</v>
      </c>
      <c r="G32" s="21">
        <f t="shared" ref="G32:G34" si="34">D32+E32+F32</f>
        <v>0</v>
      </c>
      <c r="H32" s="21">
        <f>ROUND(C32/12*$I$6,0)</f>
        <v>0</v>
      </c>
      <c r="I32" s="21">
        <f t="shared" ref="I32:J34" si="35">ROUND(E32/12*$I$6,0)</f>
        <v>0</v>
      </c>
      <c r="J32" s="21">
        <f t="shared" si="35"/>
        <v>0</v>
      </c>
      <c r="K32" s="21">
        <f>[3]Итого!BT24</f>
        <v>0</v>
      </c>
      <c r="L32" s="21"/>
      <c r="M32" s="21"/>
      <c r="N32" s="21"/>
      <c r="O32" s="22">
        <f t="shared" si="2"/>
        <v>0</v>
      </c>
      <c r="P32" s="22">
        <f t="shared" si="2"/>
        <v>0</v>
      </c>
      <c r="Q32" s="22">
        <f t="shared" si="2"/>
        <v>0</v>
      </c>
      <c r="R32" s="21">
        <f t="shared" ref="R32:R34" si="36">ROUND(G32-K32,0)</f>
        <v>0</v>
      </c>
      <c r="S32" s="21">
        <f t="shared" ref="S32:S34" si="37">IFERROR(IF(R32&gt;0,R32,0),0)</f>
        <v>0</v>
      </c>
      <c r="T32" s="21">
        <f t="shared" ref="T32:T34" si="38">IFERROR(IF(R32&lt;0,R32,0),0)</f>
        <v>0</v>
      </c>
      <c r="U32" s="21">
        <f>ROUND(L32-I32,0)</f>
        <v>0</v>
      </c>
      <c r="V32" s="21">
        <f>ROUND(L32-I32,0)</f>
        <v>0</v>
      </c>
      <c r="W32" s="21">
        <f>IFERROR(IF(U32&gt;0,U32,0),0)</f>
        <v>0</v>
      </c>
      <c r="X32" s="21">
        <f>IFERROR(IF(U32&lt;0,U32,0),0)</f>
        <v>0</v>
      </c>
      <c r="Y32" s="21">
        <f>ROUND(M32-J32,0)</f>
        <v>0</v>
      </c>
      <c r="Z32" s="21">
        <f t="shared" ref="Z32:Z34" si="39">IFERROR(IF(Y32&gt;0,Y32,0),0)</f>
        <v>0</v>
      </c>
      <c r="AA32" s="21">
        <f t="shared" ref="AA32:AA34" si="40">IFERROR(IF(Y32&lt;0,Y32,0),0)</f>
        <v>0</v>
      </c>
      <c r="AB32" s="21">
        <f>ROUND(K32/$AB$6,0)</f>
        <v>0</v>
      </c>
      <c r="AC32" s="21">
        <f t="shared" ref="AC32:AD34" si="41">ROUND(L32/$AB$6,0)</f>
        <v>0</v>
      </c>
      <c r="AD32" s="21">
        <f t="shared" si="41"/>
        <v>0</v>
      </c>
      <c r="AE32" s="23">
        <f t="shared" ref="AE32:AE34" si="42">ROUND((G32-K32),0)</f>
        <v>0</v>
      </c>
      <c r="AF32" s="23">
        <f t="shared" ref="AF32:AG34" si="43">ROUND((E32-L32),0)</f>
        <v>0</v>
      </c>
      <c r="AG32" s="23">
        <f t="shared" si="43"/>
        <v>0</v>
      </c>
      <c r="AH32" s="79">
        <f t="shared" si="4"/>
        <v>0</v>
      </c>
      <c r="AI32" s="24">
        <f t="shared" si="4"/>
        <v>0</v>
      </c>
      <c r="AJ32" s="24">
        <f t="shared" si="4"/>
        <v>0</v>
      </c>
      <c r="AK32" s="21"/>
      <c r="AL32" s="21"/>
      <c r="AM32" s="25"/>
    </row>
    <row r="33" spans="1:39" ht="35.25" customHeight="1" x14ac:dyDescent="0.3">
      <c r="A33" s="19">
        <v>13</v>
      </c>
      <c r="B33" s="20" t="s">
        <v>31</v>
      </c>
      <c r="C33" s="21">
        <v>7835</v>
      </c>
      <c r="D33" s="21">
        <v>7835</v>
      </c>
      <c r="E33" s="21">
        <f>[2]COVID_В1!D22</f>
        <v>100</v>
      </c>
      <c r="F33" s="21">
        <f>[2]COVID_В1!S22</f>
        <v>-100</v>
      </c>
      <c r="G33" s="21">
        <f t="shared" si="34"/>
        <v>7835</v>
      </c>
      <c r="H33" s="21">
        <f>ROUND(C33/12*$I$6,0)</f>
        <v>1959</v>
      </c>
      <c r="I33" s="21">
        <f t="shared" si="35"/>
        <v>25</v>
      </c>
      <c r="J33" s="21">
        <f t="shared" si="35"/>
        <v>-25</v>
      </c>
      <c r="K33" s="21">
        <f>[3]Итого!BT25</f>
        <v>1794</v>
      </c>
      <c r="L33" s="21"/>
      <c r="M33" s="21"/>
      <c r="N33" s="21"/>
      <c r="O33" s="22">
        <f t="shared" si="2"/>
        <v>91.58</v>
      </c>
      <c r="P33" s="22">
        <f t="shared" si="2"/>
        <v>0</v>
      </c>
      <c r="Q33" s="22">
        <f t="shared" si="2"/>
        <v>0</v>
      </c>
      <c r="R33" s="21">
        <f t="shared" si="36"/>
        <v>6041</v>
      </c>
      <c r="S33" s="21">
        <f t="shared" si="37"/>
        <v>6041</v>
      </c>
      <c r="T33" s="21">
        <f t="shared" si="38"/>
        <v>0</v>
      </c>
      <c r="U33" s="21">
        <f>ROUND(L33-I33,0)</f>
        <v>-25</v>
      </c>
      <c r="V33" s="21">
        <f>ROUND(L33-I33,0)</f>
        <v>-25</v>
      </c>
      <c r="W33" s="21">
        <f>IFERROR(IF(U33&gt;0,U33,0),0)</f>
        <v>0</v>
      </c>
      <c r="X33" s="21">
        <f>IFERROR(IF(U33&lt;0,U33,0),0)</f>
        <v>-25</v>
      </c>
      <c r="Y33" s="21">
        <f>ROUND(M33-J33,0)</f>
        <v>25</v>
      </c>
      <c r="Z33" s="21">
        <f t="shared" si="39"/>
        <v>25</v>
      </c>
      <c r="AA33" s="21">
        <f t="shared" si="40"/>
        <v>0</v>
      </c>
      <c r="AB33" s="21">
        <f>ROUND(K33/$AB$6,0)</f>
        <v>598</v>
      </c>
      <c r="AC33" s="21">
        <f t="shared" si="41"/>
        <v>0</v>
      </c>
      <c r="AD33" s="21">
        <f t="shared" si="41"/>
        <v>0</v>
      </c>
      <c r="AE33" s="23">
        <f t="shared" si="42"/>
        <v>6041</v>
      </c>
      <c r="AF33" s="23">
        <f t="shared" si="43"/>
        <v>100</v>
      </c>
      <c r="AG33" s="23">
        <f t="shared" si="43"/>
        <v>-100</v>
      </c>
      <c r="AH33" s="79">
        <f t="shared" si="4"/>
        <v>10.1</v>
      </c>
      <c r="AI33" s="24">
        <f t="shared" si="4"/>
        <v>0</v>
      </c>
      <c r="AJ33" s="24">
        <f t="shared" si="4"/>
        <v>0</v>
      </c>
      <c r="AK33" s="21"/>
      <c r="AL33" s="21"/>
      <c r="AM33" s="25"/>
    </row>
    <row r="34" spans="1:39" ht="27.75" x14ac:dyDescent="0.3">
      <c r="A34" s="19">
        <v>14</v>
      </c>
      <c r="B34" s="20" t="s">
        <v>32</v>
      </c>
      <c r="C34" s="21">
        <v>13272</v>
      </c>
      <c r="D34" s="21">
        <v>13272</v>
      </c>
      <c r="E34" s="21">
        <f>[2]COVID_В1!D23</f>
        <v>101</v>
      </c>
      <c r="F34" s="21">
        <f>[2]COVID_В1!S23</f>
        <v>-101</v>
      </c>
      <c r="G34" s="21">
        <f t="shared" si="34"/>
        <v>13272</v>
      </c>
      <c r="H34" s="21">
        <f>ROUND(C34/12*$I$6,0)</f>
        <v>3318</v>
      </c>
      <c r="I34" s="21">
        <f t="shared" si="35"/>
        <v>25</v>
      </c>
      <c r="J34" s="21">
        <f t="shared" si="35"/>
        <v>-25</v>
      </c>
      <c r="K34" s="21">
        <f>[3]Итого!BT26</f>
        <v>3322</v>
      </c>
      <c r="L34" s="21"/>
      <c r="M34" s="21"/>
      <c r="N34" s="21"/>
      <c r="O34" s="22">
        <f t="shared" si="2"/>
        <v>100.12</v>
      </c>
      <c r="P34" s="22">
        <f t="shared" si="2"/>
        <v>0</v>
      </c>
      <c r="Q34" s="22">
        <f t="shared" si="2"/>
        <v>0</v>
      </c>
      <c r="R34" s="21">
        <f t="shared" si="36"/>
        <v>9950</v>
      </c>
      <c r="S34" s="21">
        <f t="shared" si="37"/>
        <v>9950</v>
      </c>
      <c r="T34" s="21">
        <f t="shared" si="38"/>
        <v>0</v>
      </c>
      <c r="U34" s="21">
        <f>ROUND(L34-I34,0)</f>
        <v>-25</v>
      </c>
      <c r="V34" s="21">
        <f>ROUND(L34-I34,0)</f>
        <v>-25</v>
      </c>
      <c r="W34" s="21">
        <f>IFERROR(IF(U34&gt;0,U34,0),0)</f>
        <v>0</v>
      </c>
      <c r="X34" s="21">
        <f>IFERROR(IF(U34&lt;0,U34,0),0)</f>
        <v>-25</v>
      </c>
      <c r="Y34" s="21">
        <f>ROUND(M34-J34,0)</f>
        <v>25</v>
      </c>
      <c r="Z34" s="21">
        <f t="shared" si="39"/>
        <v>25</v>
      </c>
      <c r="AA34" s="21">
        <f t="shared" si="40"/>
        <v>0</v>
      </c>
      <c r="AB34" s="21">
        <f>ROUND(K34/$AB$6,0)</f>
        <v>1107</v>
      </c>
      <c r="AC34" s="21">
        <f t="shared" si="41"/>
        <v>0</v>
      </c>
      <c r="AD34" s="21">
        <f t="shared" si="41"/>
        <v>0</v>
      </c>
      <c r="AE34" s="23">
        <f t="shared" si="42"/>
        <v>9950</v>
      </c>
      <c r="AF34" s="23">
        <f t="shared" si="43"/>
        <v>101</v>
      </c>
      <c r="AG34" s="23">
        <f t="shared" si="43"/>
        <v>-101</v>
      </c>
      <c r="AH34" s="79">
        <f t="shared" si="4"/>
        <v>9</v>
      </c>
      <c r="AI34" s="24">
        <f t="shared" si="4"/>
        <v>0</v>
      </c>
      <c r="AJ34" s="24">
        <f t="shared" si="4"/>
        <v>0</v>
      </c>
      <c r="AK34" s="21"/>
      <c r="AL34" s="21"/>
      <c r="AM34" s="25"/>
    </row>
    <row r="35" spans="1:39" ht="27" x14ac:dyDescent="0.3">
      <c r="A35" s="31"/>
      <c r="B35" s="32" t="s">
        <v>33</v>
      </c>
      <c r="C35" s="33">
        <v>21107</v>
      </c>
      <c r="D35" s="33">
        <v>21107</v>
      </c>
      <c r="E35" s="33">
        <f t="shared" ref="E35:AL35" si="44">E32+E33+E34</f>
        <v>201</v>
      </c>
      <c r="F35" s="33">
        <f t="shared" si="44"/>
        <v>-201</v>
      </c>
      <c r="G35" s="33">
        <f t="shared" si="44"/>
        <v>21107</v>
      </c>
      <c r="H35" s="33">
        <f t="shared" si="44"/>
        <v>5277</v>
      </c>
      <c r="I35" s="33">
        <f t="shared" si="44"/>
        <v>50</v>
      </c>
      <c r="J35" s="33">
        <f t="shared" si="44"/>
        <v>-50</v>
      </c>
      <c r="K35" s="33">
        <f t="shared" si="44"/>
        <v>5116</v>
      </c>
      <c r="L35" s="33">
        <f t="shared" si="44"/>
        <v>0</v>
      </c>
      <c r="M35" s="33">
        <f t="shared" si="44"/>
        <v>0</v>
      </c>
      <c r="N35" s="33"/>
      <c r="O35" s="29">
        <f t="shared" si="2"/>
        <v>96.95</v>
      </c>
      <c r="P35" s="29">
        <f t="shared" si="2"/>
        <v>0</v>
      </c>
      <c r="Q35" s="29">
        <f t="shared" si="2"/>
        <v>0</v>
      </c>
      <c r="R35" s="33">
        <f t="shared" si="44"/>
        <v>15991</v>
      </c>
      <c r="S35" s="33">
        <f t="shared" si="44"/>
        <v>15991</v>
      </c>
      <c r="T35" s="33">
        <f t="shared" si="44"/>
        <v>0</v>
      </c>
      <c r="U35" s="33">
        <f t="shared" si="44"/>
        <v>-50</v>
      </c>
      <c r="V35" s="33">
        <f t="shared" si="44"/>
        <v>-50</v>
      </c>
      <c r="W35" s="33">
        <f t="shared" si="44"/>
        <v>0</v>
      </c>
      <c r="X35" s="33">
        <f t="shared" si="44"/>
        <v>-50</v>
      </c>
      <c r="Y35" s="33">
        <f t="shared" si="44"/>
        <v>50</v>
      </c>
      <c r="Z35" s="33">
        <f t="shared" si="44"/>
        <v>50</v>
      </c>
      <c r="AA35" s="33">
        <f t="shared" si="44"/>
        <v>0</v>
      </c>
      <c r="AB35" s="33">
        <f t="shared" si="44"/>
        <v>1705</v>
      </c>
      <c r="AC35" s="33">
        <f t="shared" si="44"/>
        <v>0</v>
      </c>
      <c r="AD35" s="33">
        <f t="shared" si="44"/>
        <v>0</v>
      </c>
      <c r="AE35" s="33">
        <f t="shared" si="44"/>
        <v>15991</v>
      </c>
      <c r="AF35" s="33">
        <f t="shared" si="44"/>
        <v>201</v>
      </c>
      <c r="AG35" s="33">
        <f t="shared" si="44"/>
        <v>-201</v>
      </c>
      <c r="AH35" s="80">
        <f t="shared" si="4"/>
        <v>9.4</v>
      </c>
      <c r="AI35" s="30">
        <f t="shared" si="4"/>
        <v>0</v>
      </c>
      <c r="AJ35" s="30">
        <f t="shared" si="4"/>
        <v>0</v>
      </c>
      <c r="AK35" s="33">
        <f t="shared" si="44"/>
        <v>0</v>
      </c>
      <c r="AL35" s="33">
        <f t="shared" si="44"/>
        <v>0</v>
      </c>
      <c r="AM35" s="33"/>
    </row>
    <row r="36" spans="1:39" ht="27.75" x14ac:dyDescent="0.3">
      <c r="A36" s="19">
        <v>15</v>
      </c>
      <c r="B36" s="20" t="s">
        <v>34</v>
      </c>
      <c r="C36" s="21">
        <v>1959</v>
      </c>
      <c r="D36" s="21">
        <v>1959</v>
      </c>
      <c r="E36" s="21">
        <f>[2]COVID_В1!D25</f>
        <v>0</v>
      </c>
      <c r="F36" s="21">
        <f>[2]COVID_В1!S25</f>
        <v>0</v>
      </c>
      <c r="G36" s="21">
        <f t="shared" ref="G36:G60" si="45">D36+E36+F36</f>
        <v>1959</v>
      </c>
      <c r="H36" s="21">
        <f t="shared" ref="H36:H60" si="46">ROUND(C36/12*$I$6,0)</f>
        <v>490</v>
      </c>
      <c r="I36" s="21">
        <f t="shared" ref="I36:J60" si="47">ROUND(E36/12*$I$6,0)</f>
        <v>0</v>
      </c>
      <c r="J36" s="21">
        <f t="shared" si="47"/>
        <v>0</v>
      </c>
      <c r="K36" s="21">
        <f>[3]Итого!BT28</f>
        <v>498</v>
      </c>
      <c r="L36" s="21"/>
      <c r="M36" s="21"/>
      <c r="N36" s="21"/>
      <c r="O36" s="22">
        <f t="shared" si="2"/>
        <v>101.63</v>
      </c>
      <c r="P36" s="22">
        <f t="shared" si="2"/>
        <v>0</v>
      </c>
      <c r="Q36" s="22">
        <f t="shared" si="2"/>
        <v>0</v>
      </c>
      <c r="R36" s="21">
        <f t="shared" ref="R36:R60" si="48">ROUND(G36-K36,0)</f>
        <v>1461</v>
      </c>
      <c r="S36" s="21">
        <f t="shared" ref="S36:S60" si="49">IFERROR(IF(R36&gt;0,R36,0),0)</f>
        <v>1461</v>
      </c>
      <c r="T36" s="21">
        <f t="shared" ref="T36:T60" si="50">IFERROR(IF(R36&lt;0,R36,0),0)</f>
        <v>0</v>
      </c>
      <c r="U36" s="21">
        <f t="shared" ref="U36:U60" si="51">ROUND(L36-I36,0)</f>
        <v>0</v>
      </c>
      <c r="V36" s="21">
        <f t="shared" ref="V36:V60" si="52">ROUND(L36-I36,0)</f>
        <v>0</v>
      </c>
      <c r="W36" s="21">
        <f t="shared" ref="W36:W60" si="53">IFERROR(IF(U36&gt;0,U36,0),0)</f>
        <v>0</v>
      </c>
      <c r="X36" s="21">
        <f t="shared" ref="X36:X60" si="54">IFERROR(IF(U36&lt;0,U36,0),0)</f>
        <v>0</v>
      </c>
      <c r="Y36" s="21">
        <f t="shared" ref="Y36:Y60" si="55">ROUND(M36-J36,0)</f>
        <v>0</v>
      </c>
      <c r="Z36" s="21">
        <f t="shared" ref="Z36:Z60" si="56">IFERROR(IF(Y36&gt;0,Y36,0),0)</f>
        <v>0</v>
      </c>
      <c r="AA36" s="21">
        <f t="shared" ref="AA36:AA60" si="57">IFERROR(IF(Y36&lt;0,Y36,0),0)</f>
        <v>0</v>
      </c>
      <c r="AB36" s="34">
        <f t="shared" ref="AB36:AD60" si="58">ROUND(K36/$AB$6,0)</f>
        <v>166</v>
      </c>
      <c r="AC36" s="34">
        <f t="shared" si="58"/>
        <v>0</v>
      </c>
      <c r="AD36" s="34">
        <f t="shared" si="58"/>
        <v>0</v>
      </c>
      <c r="AE36" s="23">
        <f t="shared" ref="AE36:AE60" si="59">ROUND((G36-K36),0)</f>
        <v>1461</v>
      </c>
      <c r="AF36" s="23">
        <f t="shared" ref="AF36:AG60" si="60">ROUND((E36-L36),0)</f>
        <v>0</v>
      </c>
      <c r="AG36" s="23">
        <f t="shared" si="60"/>
        <v>0</v>
      </c>
      <c r="AH36" s="79">
        <f t="shared" si="4"/>
        <v>8.8000000000000007</v>
      </c>
      <c r="AI36" s="24">
        <f t="shared" si="4"/>
        <v>0</v>
      </c>
      <c r="AJ36" s="24">
        <f t="shared" si="4"/>
        <v>0</v>
      </c>
      <c r="AK36" s="21"/>
      <c r="AL36" s="21"/>
      <c r="AM36" s="25"/>
    </row>
    <row r="37" spans="1:39" ht="27.75" x14ac:dyDescent="0.3">
      <c r="A37" s="19">
        <f>A36+1</f>
        <v>16</v>
      </c>
      <c r="B37" s="20" t="s">
        <v>35</v>
      </c>
      <c r="C37" s="21">
        <v>1693</v>
      </c>
      <c r="D37" s="21">
        <v>1693</v>
      </c>
      <c r="E37" s="21">
        <f>[2]COVID_В1!D26</f>
        <v>0</v>
      </c>
      <c r="F37" s="21">
        <f>[2]COVID_В1!S26</f>
        <v>0</v>
      </c>
      <c r="G37" s="21">
        <f t="shared" si="45"/>
        <v>1693</v>
      </c>
      <c r="H37" s="21">
        <f t="shared" si="46"/>
        <v>423</v>
      </c>
      <c r="I37" s="21">
        <f t="shared" si="47"/>
        <v>0</v>
      </c>
      <c r="J37" s="21">
        <f t="shared" si="47"/>
        <v>0</v>
      </c>
      <c r="K37" s="21">
        <f>[3]Итого!BT29</f>
        <v>301</v>
      </c>
      <c r="L37" s="21"/>
      <c r="M37" s="21"/>
      <c r="N37" s="21"/>
      <c r="O37" s="22">
        <f t="shared" si="2"/>
        <v>71.16</v>
      </c>
      <c r="P37" s="22">
        <f t="shared" si="2"/>
        <v>0</v>
      </c>
      <c r="Q37" s="22">
        <f t="shared" si="2"/>
        <v>0</v>
      </c>
      <c r="R37" s="21">
        <f t="shared" si="48"/>
        <v>1392</v>
      </c>
      <c r="S37" s="21">
        <f t="shared" si="49"/>
        <v>1392</v>
      </c>
      <c r="T37" s="21">
        <f t="shared" si="50"/>
        <v>0</v>
      </c>
      <c r="U37" s="21">
        <f t="shared" si="51"/>
        <v>0</v>
      </c>
      <c r="V37" s="21">
        <f t="shared" si="52"/>
        <v>0</v>
      </c>
      <c r="W37" s="21">
        <f t="shared" si="53"/>
        <v>0</v>
      </c>
      <c r="X37" s="21">
        <f t="shared" si="54"/>
        <v>0</v>
      </c>
      <c r="Y37" s="21">
        <f t="shared" si="55"/>
        <v>0</v>
      </c>
      <c r="Z37" s="21">
        <f t="shared" si="56"/>
        <v>0</v>
      </c>
      <c r="AA37" s="21">
        <f t="shared" si="57"/>
        <v>0</v>
      </c>
      <c r="AB37" s="34">
        <f t="shared" si="58"/>
        <v>100</v>
      </c>
      <c r="AC37" s="34">
        <f t="shared" si="58"/>
        <v>0</v>
      </c>
      <c r="AD37" s="34">
        <f t="shared" si="58"/>
        <v>0</v>
      </c>
      <c r="AE37" s="23">
        <f t="shared" si="59"/>
        <v>1392</v>
      </c>
      <c r="AF37" s="23">
        <f t="shared" si="60"/>
        <v>0</v>
      </c>
      <c r="AG37" s="23">
        <f t="shared" si="60"/>
        <v>0</v>
      </c>
      <c r="AH37" s="79">
        <f t="shared" si="4"/>
        <v>13.9</v>
      </c>
      <c r="AI37" s="24">
        <f t="shared" si="4"/>
        <v>0</v>
      </c>
      <c r="AJ37" s="24">
        <f t="shared" si="4"/>
        <v>0</v>
      </c>
      <c r="AK37" s="21"/>
      <c r="AL37" s="21"/>
      <c r="AM37" s="25"/>
    </row>
    <row r="38" spans="1:39" ht="27.75" x14ac:dyDescent="0.3">
      <c r="A38" s="19">
        <f t="shared" ref="A38:A60" si="61">A37+1</f>
        <v>17</v>
      </c>
      <c r="B38" s="20" t="s">
        <v>36</v>
      </c>
      <c r="C38" s="21">
        <v>1958</v>
      </c>
      <c r="D38" s="21">
        <v>1958</v>
      </c>
      <c r="E38" s="21">
        <f>[2]COVID_В1!D27</f>
        <v>68</v>
      </c>
      <c r="F38" s="21">
        <f>[2]COVID_В1!S27</f>
        <v>-68</v>
      </c>
      <c r="G38" s="21">
        <f t="shared" si="45"/>
        <v>1958</v>
      </c>
      <c r="H38" s="21">
        <f t="shared" si="46"/>
        <v>490</v>
      </c>
      <c r="I38" s="21">
        <f t="shared" si="47"/>
        <v>17</v>
      </c>
      <c r="J38" s="21">
        <f t="shared" si="47"/>
        <v>-17</v>
      </c>
      <c r="K38" s="21">
        <f>[3]Итого!BT30</f>
        <v>402</v>
      </c>
      <c r="L38" s="21"/>
      <c r="M38" s="21"/>
      <c r="N38" s="21"/>
      <c r="O38" s="22">
        <f t="shared" si="2"/>
        <v>82.04</v>
      </c>
      <c r="P38" s="22">
        <f t="shared" si="2"/>
        <v>0</v>
      </c>
      <c r="Q38" s="22">
        <f t="shared" si="2"/>
        <v>0</v>
      </c>
      <c r="R38" s="21">
        <f t="shared" si="48"/>
        <v>1556</v>
      </c>
      <c r="S38" s="21">
        <f t="shared" si="49"/>
        <v>1556</v>
      </c>
      <c r="T38" s="21">
        <f t="shared" si="50"/>
        <v>0</v>
      </c>
      <c r="U38" s="21">
        <f t="shared" si="51"/>
        <v>-17</v>
      </c>
      <c r="V38" s="21">
        <f t="shared" si="52"/>
        <v>-17</v>
      </c>
      <c r="W38" s="21">
        <f t="shared" si="53"/>
        <v>0</v>
      </c>
      <c r="X38" s="21">
        <f t="shared" si="54"/>
        <v>-17</v>
      </c>
      <c r="Y38" s="21">
        <f t="shared" si="55"/>
        <v>17</v>
      </c>
      <c r="Z38" s="21">
        <f t="shared" si="56"/>
        <v>17</v>
      </c>
      <c r="AA38" s="21">
        <f t="shared" si="57"/>
        <v>0</v>
      </c>
      <c r="AB38" s="34">
        <f t="shared" si="58"/>
        <v>134</v>
      </c>
      <c r="AC38" s="34">
        <f t="shared" si="58"/>
        <v>0</v>
      </c>
      <c r="AD38" s="34">
        <f t="shared" si="58"/>
        <v>0</v>
      </c>
      <c r="AE38" s="23">
        <f t="shared" si="59"/>
        <v>1556</v>
      </c>
      <c r="AF38" s="23">
        <f t="shared" si="60"/>
        <v>68</v>
      </c>
      <c r="AG38" s="23">
        <f t="shared" si="60"/>
        <v>-68</v>
      </c>
      <c r="AH38" s="79">
        <f t="shared" si="4"/>
        <v>11.6</v>
      </c>
      <c r="AI38" s="24">
        <f t="shared" si="4"/>
        <v>0</v>
      </c>
      <c r="AJ38" s="24">
        <f t="shared" si="4"/>
        <v>0</v>
      </c>
      <c r="AK38" s="21"/>
      <c r="AL38" s="21"/>
      <c r="AM38" s="25"/>
    </row>
    <row r="39" spans="1:39" ht="27.75" x14ac:dyDescent="0.3">
      <c r="A39" s="19">
        <f t="shared" si="61"/>
        <v>18</v>
      </c>
      <c r="B39" s="20" t="s">
        <v>37</v>
      </c>
      <c r="C39" s="21">
        <v>4539</v>
      </c>
      <c r="D39" s="21">
        <v>4539</v>
      </c>
      <c r="E39" s="21">
        <f>[2]COVID_В1!D28</f>
        <v>0</v>
      </c>
      <c r="F39" s="21">
        <f>[2]COVID_В1!S28</f>
        <v>0</v>
      </c>
      <c r="G39" s="21">
        <f t="shared" si="45"/>
        <v>4539</v>
      </c>
      <c r="H39" s="21">
        <f t="shared" si="46"/>
        <v>1135</v>
      </c>
      <c r="I39" s="21">
        <f t="shared" si="47"/>
        <v>0</v>
      </c>
      <c r="J39" s="21">
        <f t="shared" si="47"/>
        <v>0</v>
      </c>
      <c r="K39" s="21">
        <f>[3]Итого!BT31</f>
        <v>1195</v>
      </c>
      <c r="L39" s="21"/>
      <c r="M39" s="21"/>
      <c r="N39" s="21"/>
      <c r="O39" s="22">
        <f t="shared" si="2"/>
        <v>105.29</v>
      </c>
      <c r="P39" s="22">
        <f t="shared" si="2"/>
        <v>0</v>
      </c>
      <c r="Q39" s="22">
        <f t="shared" si="2"/>
        <v>0</v>
      </c>
      <c r="R39" s="21">
        <f t="shared" si="48"/>
        <v>3344</v>
      </c>
      <c r="S39" s="21">
        <f t="shared" si="49"/>
        <v>3344</v>
      </c>
      <c r="T39" s="21">
        <f t="shared" si="50"/>
        <v>0</v>
      </c>
      <c r="U39" s="21">
        <f t="shared" si="51"/>
        <v>0</v>
      </c>
      <c r="V39" s="21">
        <f t="shared" si="52"/>
        <v>0</v>
      </c>
      <c r="W39" s="21">
        <f t="shared" si="53"/>
        <v>0</v>
      </c>
      <c r="X39" s="21">
        <f t="shared" si="54"/>
        <v>0</v>
      </c>
      <c r="Y39" s="21">
        <f t="shared" si="55"/>
        <v>0</v>
      </c>
      <c r="Z39" s="21">
        <f t="shared" si="56"/>
        <v>0</v>
      </c>
      <c r="AA39" s="21">
        <f t="shared" si="57"/>
        <v>0</v>
      </c>
      <c r="AB39" s="34">
        <f t="shared" si="58"/>
        <v>398</v>
      </c>
      <c r="AC39" s="34">
        <f t="shared" si="58"/>
        <v>0</v>
      </c>
      <c r="AD39" s="34">
        <f t="shared" si="58"/>
        <v>0</v>
      </c>
      <c r="AE39" s="23">
        <f t="shared" si="59"/>
        <v>3344</v>
      </c>
      <c r="AF39" s="23">
        <f t="shared" si="60"/>
        <v>0</v>
      </c>
      <c r="AG39" s="23">
        <f t="shared" si="60"/>
        <v>0</v>
      </c>
      <c r="AH39" s="79">
        <f t="shared" si="4"/>
        <v>8.4</v>
      </c>
      <c r="AI39" s="24">
        <f t="shared" si="4"/>
        <v>0</v>
      </c>
      <c r="AJ39" s="24">
        <f t="shared" si="4"/>
        <v>0</v>
      </c>
      <c r="AK39" s="35"/>
      <c r="AL39" s="35"/>
      <c r="AM39" s="25"/>
    </row>
    <row r="40" spans="1:39" ht="27.75" x14ac:dyDescent="0.3">
      <c r="A40" s="19">
        <f t="shared" si="61"/>
        <v>19</v>
      </c>
      <c r="B40" s="20" t="s">
        <v>38</v>
      </c>
      <c r="C40" s="21">
        <v>1742</v>
      </c>
      <c r="D40" s="21">
        <v>1752</v>
      </c>
      <c r="E40" s="21">
        <f>[2]COVID_В1!D29</f>
        <v>0</v>
      </c>
      <c r="F40" s="21">
        <f>[2]COVID_В1!S29</f>
        <v>0</v>
      </c>
      <c r="G40" s="21">
        <f t="shared" si="45"/>
        <v>1752</v>
      </c>
      <c r="H40" s="21">
        <f t="shared" si="46"/>
        <v>436</v>
      </c>
      <c r="I40" s="21">
        <f t="shared" si="47"/>
        <v>0</v>
      </c>
      <c r="J40" s="21">
        <f t="shared" si="47"/>
        <v>0</v>
      </c>
      <c r="K40" s="21">
        <f>[3]Итого!BT32</f>
        <v>383</v>
      </c>
      <c r="L40" s="21"/>
      <c r="M40" s="21"/>
      <c r="N40" s="21"/>
      <c r="O40" s="22">
        <f t="shared" si="2"/>
        <v>87.84</v>
      </c>
      <c r="P40" s="22">
        <f t="shared" si="2"/>
        <v>0</v>
      </c>
      <c r="Q40" s="22">
        <f t="shared" si="2"/>
        <v>0</v>
      </c>
      <c r="R40" s="21">
        <f t="shared" si="48"/>
        <v>1369</v>
      </c>
      <c r="S40" s="21">
        <f t="shared" si="49"/>
        <v>1369</v>
      </c>
      <c r="T40" s="21">
        <f t="shared" si="50"/>
        <v>0</v>
      </c>
      <c r="U40" s="21">
        <f t="shared" si="51"/>
        <v>0</v>
      </c>
      <c r="V40" s="21">
        <f t="shared" si="52"/>
        <v>0</v>
      </c>
      <c r="W40" s="21">
        <f t="shared" si="53"/>
        <v>0</v>
      </c>
      <c r="X40" s="21">
        <f t="shared" si="54"/>
        <v>0</v>
      </c>
      <c r="Y40" s="21">
        <f t="shared" si="55"/>
        <v>0</v>
      </c>
      <c r="Z40" s="21">
        <f t="shared" si="56"/>
        <v>0</v>
      </c>
      <c r="AA40" s="21">
        <f t="shared" si="57"/>
        <v>0</v>
      </c>
      <c r="AB40" s="34">
        <f t="shared" si="58"/>
        <v>128</v>
      </c>
      <c r="AC40" s="34">
        <f t="shared" si="58"/>
        <v>0</v>
      </c>
      <c r="AD40" s="34">
        <f t="shared" si="58"/>
        <v>0</v>
      </c>
      <c r="AE40" s="23">
        <f t="shared" si="59"/>
        <v>1369</v>
      </c>
      <c r="AF40" s="23">
        <f t="shared" si="60"/>
        <v>0</v>
      </c>
      <c r="AG40" s="23">
        <f t="shared" si="60"/>
        <v>0</v>
      </c>
      <c r="AH40" s="79">
        <f t="shared" si="4"/>
        <v>10.7</v>
      </c>
      <c r="AI40" s="24">
        <f t="shared" si="4"/>
        <v>0</v>
      </c>
      <c r="AJ40" s="24">
        <f t="shared" si="4"/>
        <v>0</v>
      </c>
      <c r="AK40" s="35"/>
      <c r="AL40" s="35"/>
      <c r="AM40" s="25"/>
    </row>
    <row r="41" spans="1:39" ht="27.75" x14ac:dyDescent="0.3">
      <c r="A41" s="19">
        <f t="shared" si="61"/>
        <v>20</v>
      </c>
      <c r="B41" s="20" t="s">
        <v>39</v>
      </c>
      <c r="C41" s="21">
        <v>616</v>
      </c>
      <c r="D41" s="21">
        <v>606</v>
      </c>
      <c r="E41" s="21">
        <f>[2]COVID_В1!D30</f>
        <v>0</v>
      </c>
      <c r="F41" s="21">
        <f>[2]COVID_В1!S30</f>
        <v>0</v>
      </c>
      <c r="G41" s="21">
        <f t="shared" si="45"/>
        <v>606</v>
      </c>
      <c r="H41" s="21">
        <f t="shared" si="46"/>
        <v>154</v>
      </c>
      <c r="I41" s="21">
        <f t="shared" si="47"/>
        <v>0</v>
      </c>
      <c r="J41" s="21">
        <f t="shared" si="47"/>
        <v>0</v>
      </c>
      <c r="K41" s="21">
        <f>[3]Итого!BT33</f>
        <v>119</v>
      </c>
      <c r="L41" s="21"/>
      <c r="M41" s="21"/>
      <c r="N41" s="21"/>
      <c r="O41" s="22">
        <f t="shared" si="2"/>
        <v>77.27</v>
      </c>
      <c r="P41" s="22">
        <f t="shared" si="2"/>
        <v>0</v>
      </c>
      <c r="Q41" s="22">
        <f t="shared" si="2"/>
        <v>0</v>
      </c>
      <c r="R41" s="21">
        <f t="shared" si="48"/>
        <v>487</v>
      </c>
      <c r="S41" s="21">
        <f t="shared" si="49"/>
        <v>487</v>
      </c>
      <c r="T41" s="21">
        <f t="shared" si="50"/>
        <v>0</v>
      </c>
      <c r="U41" s="21">
        <f t="shared" si="51"/>
        <v>0</v>
      </c>
      <c r="V41" s="21">
        <f t="shared" si="52"/>
        <v>0</v>
      </c>
      <c r="W41" s="21">
        <f t="shared" si="53"/>
        <v>0</v>
      </c>
      <c r="X41" s="21">
        <f t="shared" si="54"/>
        <v>0</v>
      </c>
      <c r="Y41" s="21">
        <f t="shared" si="55"/>
        <v>0</v>
      </c>
      <c r="Z41" s="21">
        <f t="shared" si="56"/>
        <v>0</v>
      </c>
      <c r="AA41" s="21">
        <f t="shared" si="57"/>
        <v>0</v>
      </c>
      <c r="AB41" s="34">
        <f t="shared" si="58"/>
        <v>40</v>
      </c>
      <c r="AC41" s="34">
        <f t="shared" si="58"/>
        <v>0</v>
      </c>
      <c r="AD41" s="34">
        <f t="shared" si="58"/>
        <v>0</v>
      </c>
      <c r="AE41" s="23">
        <f t="shared" si="59"/>
        <v>487</v>
      </c>
      <c r="AF41" s="23">
        <f t="shared" si="60"/>
        <v>0</v>
      </c>
      <c r="AG41" s="23">
        <f t="shared" si="60"/>
        <v>0</v>
      </c>
      <c r="AH41" s="79">
        <f t="shared" si="4"/>
        <v>12.2</v>
      </c>
      <c r="AI41" s="24">
        <f t="shared" si="4"/>
        <v>0</v>
      </c>
      <c r="AJ41" s="24">
        <f t="shared" si="4"/>
        <v>0</v>
      </c>
      <c r="AK41" s="35"/>
      <c r="AL41" s="35"/>
      <c r="AM41" s="25"/>
    </row>
    <row r="42" spans="1:39" ht="27.75" x14ac:dyDescent="0.3">
      <c r="A42" s="19">
        <f t="shared" si="61"/>
        <v>21</v>
      </c>
      <c r="B42" s="20" t="s">
        <v>40</v>
      </c>
      <c r="C42" s="21">
        <v>6751</v>
      </c>
      <c r="D42" s="21">
        <v>6751</v>
      </c>
      <c r="E42" s="21">
        <f>[2]COVID_В1!D31</f>
        <v>169</v>
      </c>
      <c r="F42" s="21">
        <f>[2]COVID_В1!S31</f>
        <v>-169</v>
      </c>
      <c r="G42" s="21">
        <f t="shared" si="45"/>
        <v>6751</v>
      </c>
      <c r="H42" s="21">
        <f t="shared" si="46"/>
        <v>1688</v>
      </c>
      <c r="I42" s="21">
        <f t="shared" si="47"/>
        <v>42</v>
      </c>
      <c r="J42" s="21">
        <f t="shared" si="47"/>
        <v>-42</v>
      </c>
      <c r="K42" s="21">
        <f>[3]Итого!BT34</f>
        <v>1609</v>
      </c>
      <c r="L42" s="21"/>
      <c r="M42" s="21"/>
      <c r="N42" s="21"/>
      <c r="O42" s="22">
        <f t="shared" si="2"/>
        <v>95.32</v>
      </c>
      <c r="P42" s="22">
        <f t="shared" si="2"/>
        <v>0</v>
      </c>
      <c r="Q42" s="22">
        <f t="shared" si="2"/>
        <v>0</v>
      </c>
      <c r="R42" s="21">
        <f t="shared" si="48"/>
        <v>5142</v>
      </c>
      <c r="S42" s="21">
        <f t="shared" si="49"/>
        <v>5142</v>
      </c>
      <c r="T42" s="21">
        <f t="shared" si="50"/>
        <v>0</v>
      </c>
      <c r="U42" s="21">
        <f t="shared" si="51"/>
        <v>-42</v>
      </c>
      <c r="V42" s="21">
        <f t="shared" si="52"/>
        <v>-42</v>
      </c>
      <c r="W42" s="21">
        <f t="shared" si="53"/>
        <v>0</v>
      </c>
      <c r="X42" s="21">
        <f t="shared" si="54"/>
        <v>-42</v>
      </c>
      <c r="Y42" s="21">
        <f t="shared" si="55"/>
        <v>42</v>
      </c>
      <c r="Z42" s="21">
        <f t="shared" si="56"/>
        <v>42</v>
      </c>
      <c r="AA42" s="21">
        <f t="shared" si="57"/>
        <v>0</v>
      </c>
      <c r="AB42" s="34">
        <f t="shared" si="58"/>
        <v>536</v>
      </c>
      <c r="AC42" s="34">
        <f t="shared" si="58"/>
        <v>0</v>
      </c>
      <c r="AD42" s="34">
        <f t="shared" si="58"/>
        <v>0</v>
      </c>
      <c r="AE42" s="23">
        <f t="shared" si="59"/>
        <v>5142</v>
      </c>
      <c r="AF42" s="23">
        <f t="shared" si="60"/>
        <v>169</v>
      </c>
      <c r="AG42" s="23">
        <f t="shared" si="60"/>
        <v>-169</v>
      </c>
      <c r="AH42" s="79">
        <f t="shared" si="4"/>
        <v>9.6</v>
      </c>
      <c r="AI42" s="24">
        <f t="shared" si="4"/>
        <v>0</v>
      </c>
      <c r="AJ42" s="24">
        <f t="shared" si="4"/>
        <v>0</v>
      </c>
      <c r="AK42" s="35"/>
      <c r="AL42" s="35"/>
      <c r="AM42" s="25"/>
    </row>
    <row r="43" spans="1:39" ht="27.75" x14ac:dyDescent="0.3">
      <c r="A43" s="19">
        <f t="shared" si="61"/>
        <v>22</v>
      </c>
      <c r="B43" s="20" t="s">
        <v>41</v>
      </c>
      <c r="C43" s="21">
        <v>2590</v>
      </c>
      <c r="D43" s="21">
        <v>2590</v>
      </c>
      <c r="E43" s="21">
        <f>[2]COVID_В1!D32</f>
        <v>0</v>
      </c>
      <c r="F43" s="21">
        <f>[2]COVID_В1!S32</f>
        <v>0</v>
      </c>
      <c r="G43" s="21">
        <f t="shared" si="45"/>
        <v>2590</v>
      </c>
      <c r="H43" s="21">
        <f t="shared" si="46"/>
        <v>648</v>
      </c>
      <c r="I43" s="21">
        <f t="shared" si="47"/>
        <v>0</v>
      </c>
      <c r="J43" s="21">
        <f t="shared" si="47"/>
        <v>0</v>
      </c>
      <c r="K43" s="21">
        <f>[3]Итого!BT35</f>
        <v>467</v>
      </c>
      <c r="L43" s="21"/>
      <c r="M43" s="21"/>
      <c r="N43" s="21"/>
      <c r="O43" s="22">
        <f t="shared" si="2"/>
        <v>72.069999999999993</v>
      </c>
      <c r="P43" s="22">
        <f t="shared" si="2"/>
        <v>0</v>
      </c>
      <c r="Q43" s="22">
        <f t="shared" si="2"/>
        <v>0</v>
      </c>
      <c r="R43" s="21">
        <f t="shared" si="48"/>
        <v>2123</v>
      </c>
      <c r="S43" s="21">
        <f t="shared" si="49"/>
        <v>2123</v>
      </c>
      <c r="T43" s="21">
        <f t="shared" si="50"/>
        <v>0</v>
      </c>
      <c r="U43" s="21">
        <f t="shared" si="51"/>
        <v>0</v>
      </c>
      <c r="V43" s="21">
        <f t="shared" si="52"/>
        <v>0</v>
      </c>
      <c r="W43" s="21">
        <f t="shared" si="53"/>
        <v>0</v>
      </c>
      <c r="X43" s="21">
        <f t="shared" si="54"/>
        <v>0</v>
      </c>
      <c r="Y43" s="21">
        <f t="shared" si="55"/>
        <v>0</v>
      </c>
      <c r="Z43" s="21">
        <f t="shared" si="56"/>
        <v>0</v>
      </c>
      <c r="AA43" s="21">
        <f t="shared" si="57"/>
        <v>0</v>
      </c>
      <c r="AB43" s="34">
        <f t="shared" si="58"/>
        <v>156</v>
      </c>
      <c r="AC43" s="34">
        <f t="shared" si="58"/>
        <v>0</v>
      </c>
      <c r="AD43" s="34">
        <f t="shared" si="58"/>
        <v>0</v>
      </c>
      <c r="AE43" s="23">
        <f t="shared" si="59"/>
        <v>2123</v>
      </c>
      <c r="AF43" s="23">
        <f t="shared" si="60"/>
        <v>0</v>
      </c>
      <c r="AG43" s="23">
        <f t="shared" si="60"/>
        <v>0</v>
      </c>
      <c r="AH43" s="79">
        <f t="shared" si="4"/>
        <v>13.6</v>
      </c>
      <c r="AI43" s="24">
        <f t="shared" si="4"/>
        <v>0</v>
      </c>
      <c r="AJ43" s="24">
        <f t="shared" si="4"/>
        <v>0</v>
      </c>
      <c r="AK43" s="35"/>
      <c r="AL43" s="35"/>
      <c r="AM43" s="25"/>
    </row>
    <row r="44" spans="1:39" ht="27.75" x14ac:dyDescent="0.3">
      <c r="A44" s="19">
        <f t="shared" si="61"/>
        <v>23</v>
      </c>
      <c r="B44" s="20" t="s">
        <v>42</v>
      </c>
      <c r="C44" s="21">
        <v>1041</v>
      </c>
      <c r="D44" s="21">
        <v>1041</v>
      </c>
      <c r="E44" s="21">
        <f>[2]COVID_В1!D33</f>
        <v>0</v>
      </c>
      <c r="F44" s="21">
        <f>[2]COVID_В1!S33</f>
        <v>0</v>
      </c>
      <c r="G44" s="21">
        <f t="shared" si="45"/>
        <v>1041</v>
      </c>
      <c r="H44" s="21">
        <f t="shared" si="46"/>
        <v>260</v>
      </c>
      <c r="I44" s="21">
        <f t="shared" si="47"/>
        <v>0</v>
      </c>
      <c r="J44" s="21">
        <f t="shared" si="47"/>
        <v>0</v>
      </c>
      <c r="K44" s="21">
        <f>[3]Итого!BT36</f>
        <v>102</v>
      </c>
      <c r="L44" s="21"/>
      <c r="M44" s="21"/>
      <c r="N44" s="21"/>
      <c r="O44" s="22">
        <f t="shared" si="2"/>
        <v>39.229999999999997</v>
      </c>
      <c r="P44" s="22">
        <f t="shared" si="2"/>
        <v>0</v>
      </c>
      <c r="Q44" s="22">
        <f t="shared" si="2"/>
        <v>0</v>
      </c>
      <c r="R44" s="21">
        <f t="shared" si="48"/>
        <v>939</v>
      </c>
      <c r="S44" s="21">
        <f t="shared" si="49"/>
        <v>939</v>
      </c>
      <c r="T44" s="21">
        <f t="shared" si="50"/>
        <v>0</v>
      </c>
      <c r="U44" s="21">
        <f t="shared" si="51"/>
        <v>0</v>
      </c>
      <c r="V44" s="21">
        <f t="shared" si="52"/>
        <v>0</v>
      </c>
      <c r="W44" s="21">
        <f t="shared" si="53"/>
        <v>0</v>
      </c>
      <c r="X44" s="21">
        <f t="shared" si="54"/>
        <v>0</v>
      </c>
      <c r="Y44" s="21">
        <f t="shared" si="55"/>
        <v>0</v>
      </c>
      <c r="Z44" s="21">
        <f t="shared" si="56"/>
        <v>0</v>
      </c>
      <c r="AA44" s="21">
        <f t="shared" si="57"/>
        <v>0</v>
      </c>
      <c r="AB44" s="34">
        <f t="shared" si="58"/>
        <v>34</v>
      </c>
      <c r="AC44" s="34">
        <f t="shared" si="58"/>
        <v>0</v>
      </c>
      <c r="AD44" s="34">
        <f t="shared" si="58"/>
        <v>0</v>
      </c>
      <c r="AE44" s="23">
        <f t="shared" si="59"/>
        <v>939</v>
      </c>
      <c r="AF44" s="23">
        <f t="shared" si="60"/>
        <v>0</v>
      </c>
      <c r="AG44" s="23">
        <f t="shared" si="60"/>
        <v>0</v>
      </c>
      <c r="AH44" s="79">
        <f t="shared" si="4"/>
        <v>27.6</v>
      </c>
      <c r="AI44" s="24">
        <f t="shared" si="4"/>
        <v>0</v>
      </c>
      <c r="AJ44" s="24">
        <f t="shared" si="4"/>
        <v>0</v>
      </c>
      <c r="AK44" s="35"/>
      <c r="AL44" s="35"/>
      <c r="AM44" s="25"/>
    </row>
    <row r="45" spans="1:39" ht="27.75" x14ac:dyDescent="0.3">
      <c r="A45" s="19">
        <f t="shared" si="61"/>
        <v>24</v>
      </c>
      <c r="B45" s="20" t="s">
        <v>43</v>
      </c>
      <c r="C45" s="21">
        <v>709</v>
      </c>
      <c r="D45" s="21">
        <v>709</v>
      </c>
      <c r="E45" s="21">
        <f>[2]COVID_В1!D34</f>
        <v>0</v>
      </c>
      <c r="F45" s="21">
        <f>[2]COVID_В1!S34</f>
        <v>0</v>
      </c>
      <c r="G45" s="21">
        <f t="shared" si="45"/>
        <v>709</v>
      </c>
      <c r="H45" s="21">
        <f t="shared" si="46"/>
        <v>177</v>
      </c>
      <c r="I45" s="21">
        <f t="shared" si="47"/>
        <v>0</v>
      </c>
      <c r="J45" s="21">
        <f t="shared" si="47"/>
        <v>0</v>
      </c>
      <c r="K45" s="21">
        <f>[3]Итого!BT37</f>
        <v>182</v>
      </c>
      <c r="L45" s="21"/>
      <c r="M45" s="21"/>
      <c r="N45" s="21"/>
      <c r="O45" s="22">
        <f t="shared" si="2"/>
        <v>102.82</v>
      </c>
      <c r="P45" s="22">
        <f t="shared" si="2"/>
        <v>0</v>
      </c>
      <c r="Q45" s="22">
        <f t="shared" si="2"/>
        <v>0</v>
      </c>
      <c r="R45" s="21">
        <f t="shared" si="48"/>
        <v>527</v>
      </c>
      <c r="S45" s="21">
        <f t="shared" si="49"/>
        <v>527</v>
      </c>
      <c r="T45" s="21">
        <f t="shared" si="50"/>
        <v>0</v>
      </c>
      <c r="U45" s="21">
        <f t="shared" si="51"/>
        <v>0</v>
      </c>
      <c r="V45" s="21">
        <f t="shared" si="52"/>
        <v>0</v>
      </c>
      <c r="W45" s="21">
        <f t="shared" si="53"/>
        <v>0</v>
      </c>
      <c r="X45" s="21">
        <f t="shared" si="54"/>
        <v>0</v>
      </c>
      <c r="Y45" s="21">
        <f t="shared" si="55"/>
        <v>0</v>
      </c>
      <c r="Z45" s="21">
        <f t="shared" si="56"/>
        <v>0</v>
      </c>
      <c r="AA45" s="21">
        <f t="shared" si="57"/>
        <v>0</v>
      </c>
      <c r="AB45" s="34">
        <f t="shared" si="58"/>
        <v>61</v>
      </c>
      <c r="AC45" s="34">
        <f t="shared" si="58"/>
        <v>0</v>
      </c>
      <c r="AD45" s="34">
        <f t="shared" si="58"/>
        <v>0</v>
      </c>
      <c r="AE45" s="23">
        <f t="shared" si="59"/>
        <v>527</v>
      </c>
      <c r="AF45" s="23">
        <f t="shared" si="60"/>
        <v>0</v>
      </c>
      <c r="AG45" s="23">
        <f t="shared" si="60"/>
        <v>0</v>
      </c>
      <c r="AH45" s="79">
        <f t="shared" si="4"/>
        <v>8.6</v>
      </c>
      <c r="AI45" s="24">
        <f t="shared" si="4"/>
        <v>0</v>
      </c>
      <c r="AJ45" s="24">
        <f t="shared" si="4"/>
        <v>0</v>
      </c>
      <c r="AK45" s="35"/>
      <c r="AL45" s="35"/>
      <c r="AM45" s="25"/>
    </row>
    <row r="46" spans="1:39" ht="27.75" x14ac:dyDescent="0.3">
      <c r="A46" s="19">
        <f t="shared" si="61"/>
        <v>25</v>
      </c>
      <c r="B46" s="20" t="s">
        <v>44</v>
      </c>
      <c r="C46" s="21">
        <v>2058</v>
      </c>
      <c r="D46" s="21">
        <v>2058</v>
      </c>
      <c r="E46" s="21">
        <f>[2]COVID_В1!D35</f>
        <v>12</v>
      </c>
      <c r="F46" s="21">
        <f>[2]COVID_В1!S35</f>
        <v>-12</v>
      </c>
      <c r="G46" s="21">
        <f t="shared" si="45"/>
        <v>2058</v>
      </c>
      <c r="H46" s="21">
        <f t="shared" si="46"/>
        <v>515</v>
      </c>
      <c r="I46" s="21">
        <f t="shared" si="47"/>
        <v>3</v>
      </c>
      <c r="J46" s="21">
        <f t="shared" si="47"/>
        <v>-3</v>
      </c>
      <c r="K46" s="21">
        <f>[3]Итого!BT38</f>
        <v>388</v>
      </c>
      <c r="L46" s="21"/>
      <c r="M46" s="21"/>
      <c r="N46" s="21"/>
      <c r="O46" s="22">
        <f t="shared" si="2"/>
        <v>75.34</v>
      </c>
      <c r="P46" s="22">
        <f t="shared" si="2"/>
        <v>0</v>
      </c>
      <c r="Q46" s="22">
        <f t="shared" si="2"/>
        <v>0</v>
      </c>
      <c r="R46" s="21">
        <f t="shared" si="48"/>
        <v>1670</v>
      </c>
      <c r="S46" s="21">
        <f t="shared" si="49"/>
        <v>1670</v>
      </c>
      <c r="T46" s="21">
        <f t="shared" si="50"/>
        <v>0</v>
      </c>
      <c r="U46" s="21">
        <f t="shared" si="51"/>
        <v>-3</v>
      </c>
      <c r="V46" s="21">
        <f t="shared" si="52"/>
        <v>-3</v>
      </c>
      <c r="W46" s="21">
        <f t="shared" si="53"/>
        <v>0</v>
      </c>
      <c r="X46" s="21">
        <f t="shared" si="54"/>
        <v>-3</v>
      </c>
      <c r="Y46" s="21">
        <f t="shared" si="55"/>
        <v>3</v>
      </c>
      <c r="Z46" s="21">
        <f t="shared" si="56"/>
        <v>3</v>
      </c>
      <c r="AA46" s="21">
        <f t="shared" si="57"/>
        <v>0</v>
      </c>
      <c r="AB46" s="34">
        <f t="shared" si="58"/>
        <v>129</v>
      </c>
      <c r="AC46" s="34">
        <f t="shared" si="58"/>
        <v>0</v>
      </c>
      <c r="AD46" s="34">
        <f t="shared" si="58"/>
        <v>0</v>
      </c>
      <c r="AE46" s="23">
        <f t="shared" si="59"/>
        <v>1670</v>
      </c>
      <c r="AF46" s="23">
        <f t="shared" si="60"/>
        <v>12</v>
      </c>
      <c r="AG46" s="23">
        <f t="shared" si="60"/>
        <v>-12</v>
      </c>
      <c r="AH46" s="79">
        <f t="shared" si="4"/>
        <v>12.9</v>
      </c>
      <c r="AI46" s="24">
        <f t="shared" si="4"/>
        <v>0</v>
      </c>
      <c r="AJ46" s="24">
        <f t="shared" si="4"/>
        <v>0</v>
      </c>
      <c r="AK46" s="35"/>
      <c r="AL46" s="35"/>
      <c r="AM46" s="25"/>
    </row>
    <row r="47" spans="1:39" ht="27.75" x14ac:dyDescent="0.3">
      <c r="A47" s="19">
        <f t="shared" si="61"/>
        <v>26</v>
      </c>
      <c r="B47" s="20" t="s">
        <v>45</v>
      </c>
      <c r="C47" s="21">
        <v>8205</v>
      </c>
      <c r="D47" s="21">
        <v>8205</v>
      </c>
      <c r="E47" s="21">
        <f>[2]COVID_В1!D36</f>
        <v>117</v>
      </c>
      <c r="F47" s="21">
        <f>[2]COVID_В1!S36</f>
        <v>-117</v>
      </c>
      <c r="G47" s="21">
        <f t="shared" si="45"/>
        <v>8205</v>
      </c>
      <c r="H47" s="21">
        <f t="shared" si="46"/>
        <v>2051</v>
      </c>
      <c r="I47" s="21">
        <f t="shared" si="47"/>
        <v>29</v>
      </c>
      <c r="J47" s="21">
        <f t="shared" si="47"/>
        <v>-29</v>
      </c>
      <c r="K47" s="21">
        <f>[3]Итого!BT39</f>
        <v>1989</v>
      </c>
      <c r="L47" s="36"/>
      <c r="M47" s="36"/>
      <c r="N47" s="36"/>
      <c r="O47" s="22">
        <f t="shared" si="2"/>
        <v>96.98</v>
      </c>
      <c r="P47" s="22">
        <f t="shared" si="2"/>
        <v>0</v>
      </c>
      <c r="Q47" s="22">
        <f t="shared" si="2"/>
        <v>0</v>
      </c>
      <c r="R47" s="21">
        <f t="shared" si="48"/>
        <v>6216</v>
      </c>
      <c r="S47" s="21">
        <f t="shared" si="49"/>
        <v>6216</v>
      </c>
      <c r="T47" s="21">
        <f t="shared" si="50"/>
        <v>0</v>
      </c>
      <c r="U47" s="21">
        <f t="shared" si="51"/>
        <v>-29</v>
      </c>
      <c r="V47" s="21">
        <f t="shared" si="52"/>
        <v>-29</v>
      </c>
      <c r="W47" s="21">
        <f t="shared" si="53"/>
        <v>0</v>
      </c>
      <c r="X47" s="21">
        <f t="shared" si="54"/>
        <v>-29</v>
      </c>
      <c r="Y47" s="21">
        <f t="shared" si="55"/>
        <v>29</v>
      </c>
      <c r="Z47" s="21">
        <f t="shared" si="56"/>
        <v>29</v>
      </c>
      <c r="AA47" s="21">
        <f t="shared" si="57"/>
        <v>0</v>
      </c>
      <c r="AB47" s="34">
        <f t="shared" si="58"/>
        <v>663</v>
      </c>
      <c r="AC47" s="34">
        <f t="shared" si="58"/>
        <v>0</v>
      </c>
      <c r="AD47" s="34">
        <f t="shared" si="58"/>
        <v>0</v>
      </c>
      <c r="AE47" s="23">
        <f t="shared" si="59"/>
        <v>6216</v>
      </c>
      <c r="AF47" s="23">
        <f t="shared" si="60"/>
        <v>117</v>
      </c>
      <c r="AG47" s="23">
        <f t="shared" si="60"/>
        <v>-117</v>
      </c>
      <c r="AH47" s="79">
        <f t="shared" si="4"/>
        <v>9.4</v>
      </c>
      <c r="AI47" s="24">
        <f t="shared" si="4"/>
        <v>0</v>
      </c>
      <c r="AJ47" s="24">
        <f t="shared" si="4"/>
        <v>0</v>
      </c>
      <c r="AK47" s="37"/>
      <c r="AL47" s="37"/>
      <c r="AM47" s="25"/>
    </row>
    <row r="48" spans="1:39" ht="27.75" x14ac:dyDescent="0.3">
      <c r="A48" s="19">
        <f t="shared" si="61"/>
        <v>27</v>
      </c>
      <c r="B48" s="20" t="s">
        <v>46</v>
      </c>
      <c r="C48" s="21">
        <v>3209</v>
      </c>
      <c r="D48" s="21">
        <v>3209</v>
      </c>
      <c r="E48" s="21">
        <f>[2]COVID_В1!D37</f>
        <v>0</v>
      </c>
      <c r="F48" s="21">
        <f>[2]COVID_В1!S37</f>
        <v>0</v>
      </c>
      <c r="G48" s="21">
        <f t="shared" si="45"/>
        <v>3209</v>
      </c>
      <c r="H48" s="21">
        <f t="shared" si="46"/>
        <v>802</v>
      </c>
      <c r="I48" s="21">
        <f t="shared" si="47"/>
        <v>0</v>
      </c>
      <c r="J48" s="21">
        <f t="shared" si="47"/>
        <v>0</v>
      </c>
      <c r="K48" s="21">
        <f>[3]Итого!BT40</f>
        <v>403</v>
      </c>
      <c r="L48" s="21"/>
      <c r="M48" s="21"/>
      <c r="N48" s="21"/>
      <c r="O48" s="22">
        <f t="shared" si="2"/>
        <v>50.25</v>
      </c>
      <c r="P48" s="22">
        <f t="shared" si="2"/>
        <v>0</v>
      </c>
      <c r="Q48" s="22">
        <f t="shared" si="2"/>
        <v>0</v>
      </c>
      <c r="R48" s="21">
        <f t="shared" si="48"/>
        <v>2806</v>
      </c>
      <c r="S48" s="21">
        <f t="shared" si="49"/>
        <v>2806</v>
      </c>
      <c r="T48" s="21">
        <f t="shared" si="50"/>
        <v>0</v>
      </c>
      <c r="U48" s="21">
        <f t="shared" si="51"/>
        <v>0</v>
      </c>
      <c r="V48" s="21">
        <f t="shared" si="52"/>
        <v>0</v>
      </c>
      <c r="W48" s="21">
        <f t="shared" si="53"/>
        <v>0</v>
      </c>
      <c r="X48" s="21">
        <f t="shared" si="54"/>
        <v>0</v>
      </c>
      <c r="Y48" s="21">
        <f t="shared" si="55"/>
        <v>0</v>
      </c>
      <c r="Z48" s="21">
        <f t="shared" si="56"/>
        <v>0</v>
      </c>
      <c r="AA48" s="21">
        <f t="shared" si="57"/>
        <v>0</v>
      </c>
      <c r="AB48" s="34">
        <f t="shared" si="58"/>
        <v>134</v>
      </c>
      <c r="AC48" s="34">
        <f t="shared" si="58"/>
        <v>0</v>
      </c>
      <c r="AD48" s="34">
        <f t="shared" si="58"/>
        <v>0</v>
      </c>
      <c r="AE48" s="23">
        <f t="shared" si="59"/>
        <v>2806</v>
      </c>
      <c r="AF48" s="23">
        <f t="shared" si="60"/>
        <v>0</v>
      </c>
      <c r="AG48" s="23">
        <f t="shared" si="60"/>
        <v>0</v>
      </c>
      <c r="AH48" s="79">
        <f t="shared" si="4"/>
        <v>20.9</v>
      </c>
      <c r="AI48" s="24">
        <f t="shared" si="4"/>
        <v>0</v>
      </c>
      <c r="AJ48" s="24">
        <f t="shared" si="4"/>
        <v>0</v>
      </c>
      <c r="AK48" s="37"/>
      <c r="AL48" s="37"/>
      <c r="AM48" s="25"/>
    </row>
    <row r="49" spans="1:39" ht="29.25" customHeight="1" x14ac:dyDescent="0.3">
      <c r="A49" s="19">
        <f t="shared" si="61"/>
        <v>28</v>
      </c>
      <c r="B49" s="20" t="s">
        <v>47</v>
      </c>
      <c r="C49" s="21">
        <v>6849</v>
      </c>
      <c r="D49" s="21">
        <v>6849</v>
      </c>
      <c r="E49" s="21">
        <f>[2]COVID_В1!D38</f>
        <v>254</v>
      </c>
      <c r="F49" s="21">
        <f>[2]COVID_В1!S38</f>
        <v>-254</v>
      </c>
      <c r="G49" s="21">
        <f t="shared" si="45"/>
        <v>6849</v>
      </c>
      <c r="H49" s="21">
        <f t="shared" si="46"/>
        <v>1712</v>
      </c>
      <c r="I49" s="21">
        <f t="shared" si="47"/>
        <v>64</v>
      </c>
      <c r="J49" s="21">
        <f t="shared" si="47"/>
        <v>-64</v>
      </c>
      <c r="K49" s="21">
        <f>[3]Итого!BT41</f>
        <v>1848</v>
      </c>
      <c r="L49" s="21"/>
      <c r="M49" s="21"/>
      <c r="N49" s="21"/>
      <c r="O49" s="22">
        <f t="shared" si="2"/>
        <v>107.94</v>
      </c>
      <c r="P49" s="22">
        <f t="shared" si="2"/>
        <v>0</v>
      </c>
      <c r="Q49" s="22">
        <f t="shared" si="2"/>
        <v>0</v>
      </c>
      <c r="R49" s="21">
        <f t="shared" si="48"/>
        <v>5001</v>
      </c>
      <c r="S49" s="21">
        <f t="shared" si="49"/>
        <v>5001</v>
      </c>
      <c r="T49" s="21">
        <f t="shared" si="50"/>
        <v>0</v>
      </c>
      <c r="U49" s="21">
        <f t="shared" si="51"/>
        <v>-64</v>
      </c>
      <c r="V49" s="21">
        <f t="shared" si="52"/>
        <v>-64</v>
      </c>
      <c r="W49" s="21">
        <f t="shared" si="53"/>
        <v>0</v>
      </c>
      <c r="X49" s="21">
        <f t="shared" si="54"/>
        <v>-64</v>
      </c>
      <c r="Y49" s="21">
        <f t="shared" si="55"/>
        <v>64</v>
      </c>
      <c r="Z49" s="21">
        <f t="shared" si="56"/>
        <v>64</v>
      </c>
      <c r="AA49" s="21">
        <f t="shared" si="57"/>
        <v>0</v>
      </c>
      <c r="AB49" s="34">
        <f t="shared" si="58"/>
        <v>616</v>
      </c>
      <c r="AC49" s="34">
        <f t="shared" si="58"/>
        <v>0</v>
      </c>
      <c r="AD49" s="34">
        <f t="shared" si="58"/>
        <v>0</v>
      </c>
      <c r="AE49" s="23">
        <f t="shared" si="59"/>
        <v>5001</v>
      </c>
      <c r="AF49" s="23">
        <f t="shared" si="60"/>
        <v>254</v>
      </c>
      <c r="AG49" s="23">
        <f t="shared" si="60"/>
        <v>-254</v>
      </c>
      <c r="AH49" s="79">
        <f t="shared" si="4"/>
        <v>8.1</v>
      </c>
      <c r="AI49" s="24">
        <f t="shared" si="4"/>
        <v>0</v>
      </c>
      <c r="AJ49" s="24">
        <f t="shared" si="4"/>
        <v>0</v>
      </c>
      <c r="AK49" s="35"/>
      <c r="AL49" s="35"/>
      <c r="AM49" s="25"/>
    </row>
    <row r="50" spans="1:39" ht="27.75" x14ac:dyDescent="0.3">
      <c r="A50" s="19">
        <f t="shared" si="61"/>
        <v>29</v>
      </c>
      <c r="B50" s="20" t="s">
        <v>48</v>
      </c>
      <c r="C50" s="21">
        <v>1252</v>
      </c>
      <c r="D50" s="21">
        <v>1252</v>
      </c>
      <c r="E50" s="21">
        <f>[2]COVID_В1!D39</f>
        <v>0</v>
      </c>
      <c r="F50" s="21">
        <f>[2]COVID_В1!S39</f>
        <v>0</v>
      </c>
      <c r="G50" s="21">
        <f t="shared" si="45"/>
        <v>1252</v>
      </c>
      <c r="H50" s="21">
        <f t="shared" si="46"/>
        <v>313</v>
      </c>
      <c r="I50" s="21">
        <f t="shared" si="47"/>
        <v>0</v>
      </c>
      <c r="J50" s="21">
        <f t="shared" si="47"/>
        <v>0</v>
      </c>
      <c r="K50" s="21">
        <f>[3]Итого!BT42</f>
        <v>273</v>
      </c>
      <c r="L50" s="21"/>
      <c r="M50" s="21"/>
      <c r="N50" s="21"/>
      <c r="O50" s="22">
        <f t="shared" si="2"/>
        <v>87.22</v>
      </c>
      <c r="P50" s="22">
        <f t="shared" si="2"/>
        <v>0</v>
      </c>
      <c r="Q50" s="22">
        <f t="shared" si="2"/>
        <v>0</v>
      </c>
      <c r="R50" s="21">
        <f t="shared" si="48"/>
        <v>979</v>
      </c>
      <c r="S50" s="21">
        <f t="shared" si="49"/>
        <v>979</v>
      </c>
      <c r="T50" s="21">
        <f t="shared" si="50"/>
        <v>0</v>
      </c>
      <c r="U50" s="21">
        <f t="shared" si="51"/>
        <v>0</v>
      </c>
      <c r="V50" s="21">
        <f t="shared" si="52"/>
        <v>0</v>
      </c>
      <c r="W50" s="21">
        <f t="shared" si="53"/>
        <v>0</v>
      </c>
      <c r="X50" s="21">
        <f t="shared" si="54"/>
        <v>0</v>
      </c>
      <c r="Y50" s="21">
        <f t="shared" si="55"/>
        <v>0</v>
      </c>
      <c r="Z50" s="21">
        <f t="shared" si="56"/>
        <v>0</v>
      </c>
      <c r="AA50" s="21">
        <f t="shared" si="57"/>
        <v>0</v>
      </c>
      <c r="AB50" s="34">
        <f t="shared" si="58"/>
        <v>91</v>
      </c>
      <c r="AC50" s="34">
        <f t="shared" si="58"/>
        <v>0</v>
      </c>
      <c r="AD50" s="34">
        <f t="shared" si="58"/>
        <v>0</v>
      </c>
      <c r="AE50" s="23">
        <f t="shared" si="59"/>
        <v>979</v>
      </c>
      <c r="AF50" s="23">
        <f t="shared" si="60"/>
        <v>0</v>
      </c>
      <c r="AG50" s="23">
        <f t="shared" si="60"/>
        <v>0</v>
      </c>
      <c r="AH50" s="79">
        <f t="shared" si="4"/>
        <v>10.8</v>
      </c>
      <c r="AI50" s="24">
        <f t="shared" si="4"/>
        <v>0</v>
      </c>
      <c r="AJ50" s="24">
        <f t="shared" si="4"/>
        <v>0</v>
      </c>
      <c r="AK50" s="35"/>
      <c r="AL50" s="35"/>
      <c r="AM50" s="25"/>
    </row>
    <row r="51" spans="1:39" ht="27.75" x14ac:dyDescent="0.3">
      <c r="A51" s="19">
        <f t="shared" si="61"/>
        <v>30</v>
      </c>
      <c r="B51" s="20" t="s">
        <v>49</v>
      </c>
      <c r="C51" s="21">
        <v>1240</v>
      </c>
      <c r="D51" s="21">
        <v>1240</v>
      </c>
      <c r="E51" s="21">
        <f>[2]COVID_В1!D40</f>
        <v>0</v>
      </c>
      <c r="F51" s="21">
        <f>[2]COVID_В1!S40</f>
        <v>0</v>
      </c>
      <c r="G51" s="21">
        <f t="shared" si="45"/>
        <v>1240</v>
      </c>
      <c r="H51" s="21">
        <f t="shared" si="46"/>
        <v>310</v>
      </c>
      <c r="I51" s="21">
        <f t="shared" si="47"/>
        <v>0</v>
      </c>
      <c r="J51" s="21">
        <f t="shared" si="47"/>
        <v>0</v>
      </c>
      <c r="K51" s="21">
        <f>[3]Итого!BT43</f>
        <v>302</v>
      </c>
      <c r="L51" s="21"/>
      <c r="M51" s="21"/>
      <c r="N51" s="21"/>
      <c r="O51" s="22">
        <f t="shared" ref="O51:Q79" si="62">IFERROR(ROUND(K51/H51*100,2),0)</f>
        <v>97.42</v>
      </c>
      <c r="P51" s="22">
        <f t="shared" si="62"/>
        <v>0</v>
      </c>
      <c r="Q51" s="22">
        <f t="shared" si="62"/>
        <v>0</v>
      </c>
      <c r="R51" s="21">
        <f t="shared" si="48"/>
        <v>938</v>
      </c>
      <c r="S51" s="21">
        <f t="shared" si="49"/>
        <v>938</v>
      </c>
      <c r="T51" s="21">
        <f t="shared" si="50"/>
        <v>0</v>
      </c>
      <c r="U51" s="21">
        <f t="shared" si="51"/>
        <v>0</v>
      </c>
      <c r="V51" s="21">
        <f t="shared" si="52"/>
        <v>0</v>
      </c>
      <c r="W51" s="21">
        <f t="shared" si="53"/>
        <v>0</v>
      </c>
      <c r="X51" s="21">
        <f t="shared" si="54"/>
        <v>0</v>
      </c>
      <c r="Y51" s="21">
        <f t="shared" si="55"/>
        <v>0</v>
      </c>
      <c r="Z51" s="21">
        <f t="shared" si="56"/>
        <v>0</v>
      </c>
      <c r="AA51" s="21">
        <f t="shared" si="57"/>
        <v>0</v>
      </c>
      <c r="AB51" s="34">
        <f t="shared" si="58"/>
        <v>101</v>
      </c>
      <c r="AC51" s="34">
        <f t="shared" si="58"/>
        <v>0</v>
      </c>
      <c r="AD51" s="34">
        <f t="shared" si="58"/>
        <v>0</v>
      </c>
      <c r="AE51" s="23">
        <f t="shared" si="59"/>
        <v>938</v>
      </c>
      <c r="AF51" s="23">
        <f t="shared" si="60"/>
        <v>0</v>
      </c>
      <c r="AG51" s="23">
        <f t="shared" si="60"/>
        <v>0</v>
      </c>
      <c r="AH51" s="79">
        <f t="shared" ref="AH51:AJ69" si="63">IFERROR(ROUND((AE51/AB51),1),0)</f>
        <v>9.3000000000000007</v>
      </c>
      <c r="AI51" s="24">
        <f t="shared" si="63"/>
        <v>0</v>
      </c>
      <c r="AJ51" s="24">
        <f t="shared" si="63"/>
        <v>0</v>
      </c>
      <c r="AK51" s="35"/>
      <c r="AL51" s="35"/>
      <c r="AM51" s="25"/>
    </row>
    <row r="52" spans="1:39" ht="27.75" x14ac:dyDescent="0.3">
      <c r="A52" s="19">
        <f t="shared" si="61"/>
        <v>31</v>
      </c>
      <c r="B52" s="20" t="s">
        <v>50</v>
      </c>
      <c r="C52" s="21">
        <v>2270</v>
      </c>
      <c r="D52" s="21">
        <v>2271</v>
      </c>
      <c r="E52" s="21">
        <f>[2]COVID_В1!D41</f>
        <v>79</v>
      </c>
      <c r="F52" s="21">
        <f>[2]COVID_В1!S41</f>
        <v>-79</v>
      </c>
      <c r="G52" s="21">
        <f t="shared" si="45"/>
        <v>2271</v>
      </c>
      <c r="H52" s="21">
        <f t="shared" si="46"/>
        <v>568</v>
      </c>
      <c r="I52" s="21">
        <f t="shared" si="47"/>
        <v>20</v>
      </c>
      <c r="J52" s="21">
        <f t="shared" si="47"/>
        <v>-20</v>
      </c>
      <c r="K52" s="21">
        <f>[3]Итого!BT44</f>
        <v>564</v>
      </c>
      <c r="L52" s="21"/>
      <c r="M52" s="21"/>
      <c r="N52" s="21"/>
      <c r="O52" s="22">
        <f t="shared" si="62"/>
        <v>99.3</v>
      </c>
      <c r="P52" s="22">
        <f t="shared" si="62"/>
        <v>0</v>
      </c>
      <c r="Q52" s="22">
        <f t="shared" si="62"/>
        <v>0</v>
      </c>
      <c r="R52" s="21">
        <f t="shared" si="48"/>
        <v>1707</v>
      </c>
      <c r="S52" s="21">
        <f t="shared" si="49"/>
        <v>1707</v>
      </c>
      <c r="T52" s="21">
        <f t="shared" si="50"/>
        <v>0</v>
      </c>
      <c r="U52" s="21">
        <f t="shared" si="51"/>
        <v>-20</v>
      </c>
      <c r="V52" s="21">
        <f t="shared" si="52"/>
        <v>-20</v>
      </c>
      <c r="W52" s="21">
        <f t="shared" si="53"/>
        <v>0</v>
      </c>
      <c r="X52" s="21">
        <f t="shared" si="54"/>
        <v>-20</v>
      </c>
      <c r="Y52" s="21">
        <f t="shared" si="55"/>
        <v>20</v>
      </c>
      <c r="Z52" s="21">
        <f t="shared" si="56"/>
        <v>20</v>
      </c>
      <c r="AA52" s="21">
        <f t="shared" si="57"/>
        <v>0</v>
      </c>
      <c r="AB52" s="34">
        <f t="shared" si="58"/>
        <v>188</v>
      </c>
      <c r="AC52" s="34">
        <f t="shared" si="58"/>
        <v>0</v>
      </c>
      <c r="AD52" s="34">
        <f t="shared" si="58"/>
        <v>0</v>
      </c>
      <c r="AE52" s="23">
        <f t="shared" si="59"/>
        <v>1707</v>
      </c>
      <c r="AF52" s="23">
        <f t="shared" si="60"/>
        <v>79</v>
      </c>
      <c r="AG52" s="23">
        <f t="shared" si="60"/>
        <v>-79</v>
      </c>
      <c r="AH52" s="79">
        <f t="shared" si="63"/>
        <v>9.1</v>
      </c>
      <c r="AI52" s="24">
        <f t="shared" si="63"/>
        <v>0</v>
      </c>
      <c r="AJ52" s="24">
        <f t="shared" si="63"/>
        <v>0</v>
      </c>
      <c r="AK52" s="35"/>
      <c r="AL52" s="35"/>
      <c r="AM52" s="25"/>
    </row>
    <row r="53" spans="1:39" ht="27.75" x14ac:dyDescent="0.3">
      <c r="A53" s="19">
        <f t="shared" si="61"/>
        <v>32</v>
      </c>
      <c r="B53" s="20" t="s">
        <v>51</v>
      </c>
      <c r="C53" s="21">
        <v>807</v>
      </c>
      <c r="D53" s="21">
        <v>806</v>
      </c>
      <c r="E53" s="21">
        <f>[2]COVID_В1!D42</f>
        <v>0</v>
      </c>
      <c r="F53" s="21">
        <f>[2]COVID_В1!S42</f>
        <v>0</v>
      </c>
      <c r="G53" s="21">
        <f t="shared" si="45"/>
        <v>806</v>
      </c>
      <c r="H53" s="21">
        <f t="shared" si="46"/>
        <v>202</v>
      </c>
      <c r="I53" s="21">
        <f t="shared" si="47"/>
        <v>0</v>
      </c>
      <c r="J53" s="21">
        <f t="shared" si="47"/>
        <v>0</v>
      </c>
      <c r="K53" s="21">
        <f>[3]Итого!BT45</f>
        <v>135</v>
      </c>
      <c r="L53" s="21"/>
      <c r="M53" s="21"/>
      <c r="N53" s="21"/>
      <c r="O53" s="22">
        <f t="shared" si="62"/>
        <v>66.83</v>
      </c>
      <c r="P53" s="22">
        <f t="shared" si="62"/>
        <v>0</v>
      </c>
      <c r="Q53" s="22">
        <f t="shared" si="62"/>
        <v>0</v>
      </c>
      <c r="R53" s="21">
        <f t="shared" si="48"/>
        <v>671</v>
      </c>
      <c r="S53" s="21">
        <f t="shared" si="49"/>
        <v>671</v>
      </c>
      <c r="T53" s="21">
        <f t="shared" si="50"/>
        <v>0</v>
      </c>
      <c r="U53" s="21">
        <f t="shared" si="51"/>
        <v>0</v>
      </c>
      <c r="V53" s="21">
        <f t="shared" si="52"/>
        <v>0</v>
      </c>
      <c r="W53" s="21">
        <f t="shared" si="53"/>
        <v>0</v>
      </c>
      <c r="X53" s="21">
        <f t="shared" si="54"/>
        <v>0</v>
      </c>
      <c r="Y53" s="21">
        <f t="shared" si="55"/>
        <v>0</v>
      </c>
      <c r="Z53" s="21">
        <f t="shared" si="56"/>
        <v>0</v>
      </c>
      <c r="AA53" s="21">
        <f t="shared" si="57"/>
        <v>0</v>
      </c>
      <c r="AB53" s="34">
        <f t="shared" si="58"/>
        <v>45</v>
      </c>
      <c r="AC53" s="34">
        <f t="shared" si="58"/>
        <v>0</v>
      </c>
      <c r="AD53" s="34">
        <f t="shared" si="58"/>
        <v>0</v>
      </c>
      <c r="AE53" s="23">
        <f t="shared" si="59"/>
        <v>671</v>
      </c>
      <c r="AF53" s="23">
        <f t="shared" si="60"/>
        <v>0</v>
      </c>
      <c r="AG53" s="23">
        <f t="shared" si="60"/>
        <v>0</v>
      </c>
      <c r="AH53" s="79">
        <f t="shared" si="63"/>
        <v>14.9</v>
      </c>
      <c r="AI53" s="24">
        <f t="shared" si="63"/>
        <v>0</v>
      </c>
      <c r="AJ53" s="24">
        <f t="shared" si="63"/>
        <v>0</v>
      </c>
      <c r="AK53" s="35"/>
      <c r="AL53" s="35"/>
      <c r="AM53" s="25"/>
    </row>
    <row r="54" spans="1:39" ht="27.75" x14ac:dyDescent="0.3">
      <c r="A54" s="19">
        <f t="shared" si="61"/>
        <v>33</v>
      </c>
      <c r="B54" s="20" t="s">
        <v>129</v>
      </c>
      <c r="C54" s="21">
        <v>0</v>
      </c>
      <c r="D54" s="21">
        <v>0</v>
      </c>
      <c r="E54" s="21">
        <f>[2]COVID_В1!D43</f>
        <v>0</v>
      </c>
      <c r="F54" s="21">
        <f>[2]COVID_В1!S43</f>
        <v>0</v>
      </c>
      <c r="G54" s="21">
        <f t="shared" si="45"/>
        <v>0</v>
      </c>
      <c r="H54" s="21">
        <f t="shared" si="46"/>
        <v>0</v>
      </c>
      <c r="I54" s="21">
        <f t="shared" si="47"/>
        <v>0</v>
      </c>
      <c r="J54" s="21">
        <f t="shared" si="47"/>
        <v>0</v>
      </c>
      <c r="K54" s="21">
        <f>[3]Итого!BT46</f>
        <v>0</v>
      </c>
      <c r="L54" s="21"/>
      <c r="M54" s="21"/>
      <c r="N54" s="21"/>
      <c r="O54" s="22">
        <f t="shared" si="62"/>
        <v>0</v>
      </c>
      <c r="P54" s="22">
        <f t="shared" si="62"/>
        <v>0</v>
      </c>
      <c r="Q54" s="22">
        <f t="shared" si="62"/>
        <v>0</v>
      </c>
      <c r="R54" s="21">
        <f t="shared" si="48"/>
        <v>0</v>
      </c>
      <c r="S54" s="21">
        <f t="shared" si="49"/>
        <v>0</v>
      </c>
      <c r="T54" s="21">
        <f t="shared" si="50"/>
        <v>0</v>
      </c>
      <c r="U54" s="21">
        <f t="shared" si="51"/>
        <v>0</v>
      </c>
      <c r="V54" s="21">
        <f t="shared" si="52"/>
        <v>0</v>
      </c>
      <c r="W54" s="21">
        <f t="shared" si="53"/>
        <v>0</v>
      </c>
      <c r="X54" s="21">
        <f t="shared" si="54"/>
        <v>0</v>
      </c>
      <c r="Y54" s="21">
        <f t="shared" si="55"/>
        <v>0</v>
      </c>
      <c r="Z54" s="21">
        <f t="shared" si="56"/>
        <v>0</v>
      </c>
      <c r="AA54" s="21">
        <f t="shared" si="57"/>
        <v>0</v>
      </c>
      <c r="AB54" s="34">
        <f t="shared" si="58"/>
        <v>0</v>
      </c>
      <c r="AC54" s="34">
        <f t="shared" si="58"/>
        <v>0</v>
      </c>
      <c r="AD54" s="34">
        <f t="shared" si="58"/>
        <v>0</v>
      </c>
      <c r="AE54" s="23">
        <f t="shared" si="59"/>
        <v>0</v>
      </c>
      <c r="AF54" s="23">
        <f t="shared" si="60"/>
        <v>0</v>
      </c>
      <c r="AG54" s="23">
        <f t="shared" si="60"/>
        <v>0</v>
      </c>
      <c r="AH54" s="79">
        <f t="shared" si="63"/>
        <v>0</v>
      </c>
      <c r="AI54" s="24">
        <f t="shared" si="63"/>
        <v>0</v>
      </c>
      <c r="AJ54" s="24">
        <f t="shared" si="63"/>
        <v>0</v>
      </c>
      <c r="AK54" s="35"/>
      <c r="AL54" s="35"/>
      <c r="AM54" s="25"/>
    </row>
    <row r="55" spans="1:39" ht="46.5" x14ac:dyDescent="0.3">
      <c r="A55" s="19">
        <f t="shared" si="61"/>
        <v>34</v>
      </c>
      <c r="B55" s="20" t="s">
        <v>53</v>
      </c>
      <c r="C55" s="21">
        <v>7475</v>
      </c>
      <c r="D55" s="21">
        <v>7475</v>
      </c>
      <c r="E55" s="21">
        <f>[2]COVID_В1!D44</f>
        <v>147</v>
      </c>
      <c r="F55" s="85">
        <f>[2]COVID_В1!S44+900+269</f>
        <v>2070</v>
      </c>
      <c r="G55" s="21">
        <f t="shared" si="45"/>
        <v>9692</v>
      </c>
      <c r="H55" s="21">
        <f t="shared" si="46"/>
        <v>1869</v>
      </c>
      <c r="I55" s="21">
        <f t="shared" si="47"/>
        <v>37</v>
      </c>
      <c r="J55" s="21">
        <f t="shared" si="47"/>
        <v>518</v>
      </c>
      <c r="K55" s="21">
        <f>[3]Итого!BT47</f>
        <v>2705</v>
      </c>
      <c r="L55" s="21"/>
      <c r="M55" s="21"/>
      <c r="N55" s="21"/>
      <c r="O55" s="22">
        <f t="shared" si="62"/>
        <v>144.72999999999999</v>
      </c>
      <c r="P55" s="22">
        <f t="shared" si="62"/>
        <v>0</v>
      </c>
      <c r="Q55" s="22">
        <f t="shared" si="62"/>
        <v>0</v>
      </c>
      <c r="R55" s="21">
        <f t="shared" si="48"/>
        <v>6987</v>
      </c>
      <c r="S55" s="21">
        <f t="shared" si="49"/>
        <v>6987</v>
      </c>
      <c r="T55" s="21">
        <f t="shared" si="50"/>
        <v>0</v>
      </c>
      <c r="U55" s="21">
        <f t="shared" si="51"/>
        <v>-37</v>
      </c>
      <c r="V55" s="21">
        <f t="shared" si="52"/>
        <v>-37</v>
      </c>
      <c r="W55" s="21">
        <f t="shared" si="53"/>
        <v>0</v>
      </c>
      <c r="X55" s="21">
        <f t="shared" si="54"/>
        <v>-37</v>
      </c>
      <c r="Y55" s="21">
        <f t="shared" si="55"/>
        <v>-518</v>
      </c>
      <c r="Z55" s="21">
        <f t="shared" si="56"/>
        <v>0</v>
      </c>
      <c r="AA55" s="21">
        <f t="shared" si="57"/>
        <v>-518</v>
      </c>
      <c r="AB55" s="34">
        <f t="shared" si="58"/>
        <v>902</v>
      </c>
      <c r="AC55" s="34">
        <f t="shared" si="58"/>
        <v>0</v>
      </c>
      <c r="AD55" s="34">
        <f t="shared" si="58"/>
        <v>0</v>
      </c>
      <c r="AE55" s="23">
        <f t="shared" si="59"/>
        <v>6987</v>
      </c>
      <c r="AF55" s="23">
        <f t="shared" si="60"/>
        <v>147</v>
      </c>
      <c r="AG55" s="23">
        <f t="shared" si="60"/>
        <v>2070</v>
      </c>
      <c r="AH55" s="79">
        <f t="shared" si="63"/>
        <v>7.7</v>
      </c>
      <c r="AI55" s="24">
        <f t="shared" si="63"/>
        <v>0</v>
      </c>
      <c r="AJ55" s="24">
        <f t="shared" si="63"/>
        <v>0</v>
      </c>
      <c r="AK55" s="35"/>
      <c r="AL55" s="35"/>
      <c r="AM55" s="25"/>
    </row>
    <row r="56" spans="1:39" ht="27.75" x14ac:dyDescent="0.35">
      <c r="A56" s="19">
        <f t="shared" si="61"/>
        <v>35</v>
      </c>
      <c r="B56" s="20" t="s">
        <v>54</v>
      </c>
      <c r="C56" s="21">
        <v>29</v>
      </c>
      <c r="D56" s="21">
        <v>29</v>
      </c>
      <c r="E56" s="21">
        <f>[2]COVID_В1!D45</f>
        <v>7</v>
      </c>
      <c r="F56" s="21">
        <f>[2]COVID_В1!S45</f>
        <v>-7</v>
      </c>
      <c r="G56" s="21">
        <f t="shared" si="45"/>
        <v>29</v>
      </c>
      <c r="H56" s="21">
        <f t="shared" si="46"/>
        <v>7</v>
      </c>
      <c r="I56" s="21">
        <f t="shared" si="47"/>
        <v>2</v>
      </c>
      <c r="J56" s="21">
        <f t="shared" si="47"/>
        <v>-2</v>
      </c>
      <c r="K56" s="21">
        <f>[3]Итого!BT48</f>
        <v>18</v>
      </c>
      <c r="L56" s="21"/>
      <c r="M56" s="21"/>
      <c r="N56" s="21"/>
      <c r="O56" s="22">
        <f t="shared" si="62"/>
        <v>257.14</v>
      </c>
      <c r="P56" s="22">
        <f t="shared" si="62"/>
        <v>0</v>
      </c>
      <c r="Q56" s="22">
        <f t="shared" si="62"/>
        <v>0</v>
      </c>
      <c r="R56" s="21">
        <f t="shared" si="48"/>
        <v>11</v>
      </c>
      <c r="S56" s="21">
        <f t="shared" si="49"/>
        <v>11</v>
      </c>
      <c r="T56" s="21">
        <f t="shared" si="50"/>
        <v>0</v>
      </c>
      <c r="U56" s="21">
        <f t="shared" si="51"/>
        <v>-2</v>
      </c>
      <c r="V56" s="21">
        <f t="shared" si="52"/>
        <v>-2</v>
      </c>
      <c r="W56" s="21">
        <f t="shared" si="53"/>
        <v>0</v>
      </c>
      <c r="X56" s="21">
        <f t="shared" si="54"/>
        <v>-2</v>
      </c>
      <c r="Y56" s="21">
        <f t="shared" si="55"/>
        <v>2</v>
      </c>
      <c r="Z56" s="21">
        <f t="shared" si="56"/>
        <v>2</v>
      </c>
      <c r="AA56" s="21">
        <f t="shared" si="57"/>
        <v>0</v>
      </c>
      <c r="AB56" s="34">
        <f t="shared" si="58"/>
        <v>6</v>
      </c>
      <c r="AC56" s="34">
        <f t="shared" si="58"/>
        <v>0</v>
      </c>
      <c r="AD56" s="34">
        <f t="shared" si="58"/>
        <v>0</v>
      </c>
      <c r="AE56" s="23">
        <f t="shared" si="59"/>
        <v>11</v>
      </c>
      <c r="AF56" s="23">
        <f t="shared" si="60"/>
        <v>7</v>
      </c>
      <c r="AG56" s="23">
        <f t="shared" si="60"/>
        <v>-7</v>
      </c>
      <c r="AH56" s="79">
        <f t="shared" si="63"/>
        <v>1.8</v>
      </c>
      <c r="AI56" s="24">
        <f t="shared" si="63"/>
        <v>0</v>
      </c>
      <c r="AJ56" s="24">
        <f t="shared" si="63"/>
        <v>0</v>
      </c>
      <c r="AK56" s="35"/>
      <c r="AL56" s="35"/>
      <c r="AM56" s="38"/>
    </row>
    <row r="57" spans="1:39" ht="27.75" customHeight="1" x14ac:dyDescent="0.3">
      <c r="A57" s="19">
        <f t="shared" si="61"/>
        <v>36</v>
      </c>
      <c r="B57" s="20" t="s">
        <v>55</v>
      </c>
      <c r="C57" s="21">
        <v>0</v>
      </c>
      <c r="D57" s="21">
        <v>0</v>
      </c>
      <c r="E57" s="21">
        <f>[2]COVID_В1!D46</f>
        <v>0</v>
      </c>
      <c r="F57" s="21">
        <f>[2]COVID_В1!S46</f>
        <v>0</v>
      </c>
      <c r="G57" s="21">
        <f t="shared" si="45"/>
        <v>0</v>
      </c>
      <c r="H57" s="21">
        <f t="shared" si="46"/>
        <v>0</v>
      </c>
      <c r="I57" s="21">
        <f t="shared" si="47"/>
        <v>0</v>
      </c>
      <c r="J57" s="21">
        <f t="shared" si="47"/>
        <v>0</v>
      </c>
      <c r="K57" s="21">
        <f>[3]Итого!BT49</f>
        <v>0</v>
      </c>
      <c r="L57" s="21"/>
      <c r="M57" s="21"/>
      <c r="N57" s="21"/>
      <c r="O57" s="22">
        <f t="shared" si="62"/>
        <v>0</v>
      </c>
      <c r="P57" s="22">
        <f t="shared" si="62"/>
        <v>0</v>
      </c>
      <c r="Q57" s="22">
        <f t="shared" si="62"/>
        <v>0</v>
      </c>
      <c r="R57" s="21">
        <f t="shared" si="48"/>
        <v>0</v>
      </c>
      <c r="S57" s="21">
        <f t="shared" si="49"/>
        <v>0</v>
      </c>
      <c r="T57" s="21">
        <f t="shared" si="50"/>
        <v>0</v>
      </c>
      <c r="U57" s="21">
        <f t="shared" si="51"/>
        <v>0</v>
      </c>
      <c r="V57" s="21">
        <f t="shared" si="52"/>
        <v>0</v>
      </c>
      <c r="W57" s="21">
        <f t="shared" si="53"/>
        <v>0</v>
      </c>
      <c r="X57" s="21">
        <f t="shared" si="54"/>
        <v>0</v>
      </c>
      <c r="Y57" s="21">
        <f t="shared" si="55"/>
        <v>0</v>
      </c>
      <c r="Z57" s="21">
        <f t="shared" si="56"/>
        <v>0</v>
      </c>
      <c r="AA57" s="21">
        <f t="shared" si="57"/>
        <v>0</v>
      </c>
      <c r="AB57" s="34">
        <f t="shared" si="58"/>
        <v>0</v>
      </c>
      <c r="AC57" s="34">
        <f t="shared" si="58"/>
        <v>0</v>
      </c>
      <c r="AD57" s="34">
        <f t="shared" si="58"/>
        <v>0</v>
      </c>
      <c r="AE57" s="23">
        <f t="shared" si="59"/>
        <v>0</v>
      </c>
      <c r="AF57" s="23">
        <f t="shared" si="60"/>
        <v>0</v>
      </c>
      <c r="AG57" s="23">
        <f t="shared" si="60"/>
        <v>0</v>
      </c>
      <c r="AH57" s="79">
        <f t="shared" si="63"/>
        <v>0</v>
      </c>
      <c r="AI57" s="24">
        <f t="shared" si="63"/>
        <v>0</v>
      </c>
      <c r="AJ57" s="24">
        <f t="shared" si="63"/>
        <v>0</v>
      </c>
      <c r="AK57" s="35"/>
      <c r="AL57" s="35"/>
      <c r="AM57" s="25"/>
    </row>
    <row r="58" spans="1:39" ht="27.75" x14ac:dyDescent="0.3">
      <c r="A58" s="19">
        <f t="shared" si="61"/>
        <v>37</v>
      </c>
      <c r="B58" s="20" t="s">
        <v>56</v>
      </c>
      <c r="C58" s="21">
        <v>0</v>
      </c>
      <c r="D58" s="21">
        <v>0</v>
      </c>
      <c r="E58" s="21">
        <f>[2]COVID_В1!D47</f>
        <v>0</v>
      </c>
      <c r="F58" s="21">
        <f>[2]COVID_В1!S47</f>
        <v>0</v>
      </c>
      <c r="G58" s="21">
        <f t="shared" si="45"/>
        <v>0</v>
      </c>
      <c r="H58" s="21">
        <f t="shared" si="46"/>
        <v>0</v>
      </c>
      <c r="I58" s="21">
        <f t="shared" si="47"/>
        <v>0</v>
      </c>
      <c r="J58" s="21">
        <f t="shared" si="47"/>
        <v>0</v>
      </c>
      <c r="K58" s="21">
        <f>[3]Итого!BT50</f>
        <v>0</v>
      </c>
      <c r="L58" s="21"/>
      <c r="M58" s="21"/>
      <c r="N58" s="21"/>
      <c r="O58" s="22">
        <f t="shared" si="62"/>
        <v>0</v>
      </c>
      <c r="P58" s="22">
        <f t="shared" si="62"/>
        <v>0</v>
      </c>
      <c r="Q58" s="22">
        <f t="shared" si="62"/>
        <v>0</v>
      </c>
      <c r="R58" s="21">
        <f t="shared" si="48"/>
        <v>0</v>
      </c>
      <c r="S58" s="21">
        <f t="shared" si="49"/>
        <v>0</v>
      </c>
      <c r="T58" s="21">
        <f t="shared" si="50"/>
        <v>0</v>
      </c>
      <c r="U58" s="21">
        <f t="shared" si="51"/>
        <v>0</v>
      </c>
      <c r="V58" s="21">
        <f t="shared" si="52"/>
        <v>0</v>
      </c>
      <c r="W58" s="21">
        <f t="shared" si="53"/>
        <v>0</v>
      </c>
      <c r="X58" s="21">
        <f t="shared" si="54"/>
        <v>0</v>
      </c>
      <c r="Y58" s="21">
        <f t="shared" si="55"/>
        <v>0</v>
      </c>
      <c r="Z58" s="21">
        <f t="shared" si="56"/>
        <v>0</v>
      </c>
      <c r="AA58" s="21">
        <f t="shared" si="57"/>
        <v>0</v>
      </c>
      <c r="AB58" s="34">
        <f t="shared" si="58"/>
        <v>0</v>
      </c>
      <c r="AC58" s="34">
        <f t="shared" si="58"/>
        <v>0</v>
      </c>
      <c r="AD58" s="34">
        <f t="shared" si="58"/>
        <v>0</v>
      </c>
      <c r="AE58" s="23">
        <f t="shared" si="59"/>
        <v>0</v>
      </c>
      <c r="AF58" s="23">
        <f t="shared" si="60"/>
        <v>0</v>
      </c>
      <c r="AG58" s="23">
        <f t="shared" si="60"/>
        <v>0</v>
      </c>
      <c r="AH58" s="79">
        <f t="shared" si="63"/>
        <v>0</v>
      </c>
      <c r="AI58" s="24">
        <f t="shared" si="63"/>
        <v>0</v>
      </c>
      <c r="AJ58" s="24">
        <f t="shared" si="63"/>
        <v>0</v>
      </c>
      <c r="AK58" s="35"/>
      <c r="AL58" s="35"/>
      <c r="AM58" s="25"/>
    </row>
    <row r="59" spans="1:39" ht="46.5" x14ac:dyDescent="0.3">
      <c r="A59" s="19">
        <f t="shared" si="61"/>
        <v>38</v>
      </c>
      <c r="B59" s="20" t="s">
        <v>57</v>
      </c>
      <c r="C59" s="21">
        <v>512</v>
      </c>
      <c r="D59" s="21">
        <v>512</v>
      </c>
      <c r="E59" s="21">
        <f>[2]COVID_В1!D48</f>
        <v>40</v>
      </c>
      <c r="F59" s="21">
        <f>[2]COVID_В1!S48</f>
        <v>0</v>
      </c>
      <c r="G59" s="21">
        <f t="shared" si="45"/>
        <v>552</v>
      </c>
      <c r="H59" s="21">
        <f t="shared" si="46"/>
        <v>128</v>
      </c>
      <c r="I59" s="21">
        <f t="shared" si="47"/>
        <v>10</v>
      </c>
      <c r="J59" s="21">
        <f t="shared" si="47"/>
        <v>0</v>
      </c>
      <c r="K59" s="21">
        <f>[3]Итого!BT51</f>
        <v>208</v>
      </c>
      <c r="L59" s="21"/>
      <c r="M59" s="21"/>
      <c r="N59" s="21"/>
      <c r="O59" s="22">
        <f t="shared" si="62"/>
        <v>162.5</v>
      </c>
      <c r="P59" s="22">
        <f t="shared" si="62"/>
        <v>0</v>
      </c>
      <c r="Q59" s="22">
        <f t="shared" si="62"/>
        <v>0</v>
      </c>
      <c r="R59" s="21">
        <f t="shared" si="48"/>
        <v>344</v>
      </c>
      <c r="S59" s="21">
        <f t="shared" si="49"/>
        <v>344</v>
      </c>
      <c r="T59" s="21">
        <f t="shared" si="50"/>
        <v>0</v>
      </c>
      <c r="U59" s="21">
        <f t="shared" si="51"/>
        <v>-10</v>
      </c>
      <c r="V59" s="21">
        <f t="shared" si="52"/>
        <v>-10</v>
      </c>
      <c r="W59" s="21">
        <f t="shared" si="53"/>
        <v>0</v>
      </c>
      <c r="X59" s="21">
        <f t="shared" si="54"/>
        <v>-10</v>
      </c>
      <c r="Y59" s="21">
        <f t="shared" si="55"/>
        <v>0</v>
      </c>
      <c r="Z59" s="21">
        <f t="shared" si="56"/>
        <v>0</v>
      </c>
      <c r="AA59" s="21">
        <f t="shared" si="57"/>
        <v>0</v>
      </c>
      <c r="AB59" s="34">
        <f t="shared" si="58"/>
        <v>69</v>
      </c>
      <c r="AC59" s="34">
        <f t="shared" si="58"/>
        <v>0</v>
      </c>
      <c r="AD59" s="34">
        <f t="shared" si="58"/>
        <v>0</v>
      </c>
      <c r="AE59" s="23">
        <f t="shared" si="59"/>
        <v>344</v>
      </c>
      <c r="AF59" s="23">
        <f t="shared" si="60"/>
        <v>40</v>
      </c>
      <c r="AG59" s="23">
        <f t="shared" si="60"/>
        <v>0</v>
      </c>
      <c r="AH59" s="79">
        <f t="shared" si="63"/>
        <v>5</v>
      </c>
      <c r="AI59" s="24">
        <f t="shared" si="63"/>
        <v>0</v>
      </c>
      <c r="AJ59" s="24">
        <f t="shared" si="63"/>
        <v>0</v>
      </c>
      <c r="AK59" s="35"/>
      <c r="AL59" s="35"/>
      <c r="AM59" s="25"/>
    </row>
    <row r="60" spans="1:39" ht="27.75" x14ac:dyDescent="0.3">
      <c r="A60" s="19">
        <f t="shared" si="61"/>
        <v>39</v>
      </c>
      <c r="B60" s="20" t="s">
        <v>58</v>
      </c>
      <c r="C60" s="21">
        <v>0</v>
      </c>
      <c r="D60" s="21">
        <v>0</v>
      </c>
      <c r="E60" s="21">
        <f>[2]COVID_В1!D49</f>
        <v>0</v>
      </c>
      <c r="F60" s="21">
        <f>[2]COVID_В1!S49</f>
        <v>0</v>
      </c>
      <c r="G60" s="21">
        <f t="shared" si="45"/>
        <v>0</v>
      </c>
      <c r="H60" s="21">
        <f t="shared" si="46"/>
        <v>0</v>
      </c>
      <c r="I60" s="21">
        <f t="shared" si="47"/>
        <v>0</v>
      </c>
      <c r="J60" s="21">
        <f t="shared" si="47"/>
        <v>0</v>
      </c>
      <c r="K60" s="21">
        <f>[3]Итого!BT52</f>
        <v>0</v>
      </c>
      <c r="L60" s="21"/>
      <c r="M60" s="21"/>
      <c r="N60" s="21"/>
      <c r="O60" s="22">
        <f t="shared" si="62"/>
        <v>0</v>
      </c>
      <c r="P60" s="22">
        <f t="shared" si="62"/>
        <v>0</v>
      </c>
      <c r="Q60" s="22">
        <f t="shared" si="62"/>
        <v>0</v>
      </c>
      <c r="R60" s="21">
        <f t="shared" si="48"/>
        <v>0</v>
      </c>
      <c r="S60" s="21">
        <f t="shared" si="49"/>
        <v>0</v>
      </c>
      <c r="T60" s="21">
        <f t="shared" si="50"/>
        <v>0</v>
      </c>
      <c r="U60" s="21">
        <f t="shared" si="51"/>
        <v>0</v>
      </c>
      <c r="V60" s="21">
        <f t="shared" si="52"/>
        <v>0</v>
      </c>
      <c r="W60" s="21">
        <f t="shared" si="53"/>
        <v>0</v>
      </c>
      <c r="X60" s="21">
        <f t="shared" si="54"/>
        <v>0</v>
      </c>
      <c r="Y60" s="21">
        <f t="shared" si="55"/>
        <v>0</v>
      </c>
      <c r="Z60" s="21">
        <f t="shared" si="56"/>
        <v>0</v>
      </c>
      <c r="AA60" s="21">
        <f t="shared" si="57"/>
        <v>0</v>
      </c>
      <c r="AB60" s="34">
        <f t="shared" si="58"/>
        <v>0</v>
      </c>
      <c r="AC60" s="34">
        <f t="shared" si="58"/>
        <v>0</v>
      </c>
      <c r="AD60" s="34">
        <f t="shared" si="58"/>
        <v>0</v>
      </c>
      <c r="AE60" s="23">
        <f t="shared" si="59"/>
        <v>0</v>
      </c>
      <c r="AF60" s="23">
        <f t="shared" si="60"/>
        <v>0</v>
      </c>
      <c r="AG60" s="23">
        <f t="shared" si="60"/>
        <v>0</v>
      </c>
      <c r="AH60" s="79">
        <f t="shared" si="63"/>
        <v>0</v>
      </c>
      <c r="AI60" s="24">
        <f t="shared" si="63"/>
        <v>0</v>
      </c>
      <c r="AJ60" s="24">
        <f t="shared" si="63"/>
        <v>0</v>
      </c>
      <c r="AK60" s="35"/>
      <c r="AL60" s="35"/>
      <c r="AM60" s="25"/>
    </row>
    <row r="61" spans="1:39" ht="39" x14ac:dyDescent="0.3">
      <c r="A61" s="31"/>
      <c r="B61" s="39" t="s">
        <v>59</v>
      </c>
      <c r="C61" s="33">
        <v>57504</v>
      </c>
      <c r="D61" s="33">
        <v>57504</v>
      </c>
      <c r="E61" s="33">
        <f t="shared" ref="E61:AL61" si="64">SUM(E36:E60)</f>
        <v>893</v>
      </c>
      <c r="F61" s="33">
        <f t="shared" si="64"/>
        <v>1364</v>
      </c>
      <c r="G61" s="33">
        <f t="shared" si="64"/>
        <v>59761</v>
      </c>
      <c r="H61" s="33">
        <f t="shared" si="64"/>
        <v>14378</v>
      </c>
      <c r="I61" s="33">
        <f t="shared" si="64"/>
        <v>224</v>
      </c>
      <c r="J61" s="33">
        <f t="shared" si="64"/>
        <v>341</v>
      </c>
      <c r="K61" s="33">
        <f t="shared" si="64"/>
        <v>14091</v>
      </c>
      <c r="L61" s="33">
        <f t="shared" si="64"/>
        <v>0</v>
      </c>
      <c r="M61" s="33">
        <f t="shared" si="64"/>
        <v>0</v>
      </c>
      <c r="N61" s="33"/>
      <c r="O61" s="29">
        <f t="shared" si="62"/>
        <v>98</v>
      </c>
      <c r="P61" s="29">
        <f t="shared" si="62"/>
        <v>0</v>
      </c>
      <c r="Q61" s="29">
        <f t="shared" si="62"/>
        <v>0</v>
      </c>
      <c r="R61" s="33">
        <f t="shared" si="64"/>
        <v>45670</v>
      </c>
      <c r="S61" s="33">
        <f t="shared" si="64"/>
        <v>45670</v>
      </c>
      <c r="T61" s="33">
        <f t="shared" si="64"/>
        <v>0</v>
      </c>
      <c r="U61" s="33">
        <f t="shared" si="64"/>
        <v>-224</v>
      </c>
      <c r="V61" s="33">
        <f t="shared" si="64"/>
        <v>-224</v>
      </c>
      <c r="W61" s="33">
        <f t="shared" si="64"/>
        <v>0</v>
      </c>
      <c r="X61" s="33">
        <f t="shared" si="64"/>
        <v>-224</v>
      </c>
      <c r="Y61" s="33">
        <f t="shared" si="64"/>
        <v>-341</v>
      </c>
      <c r="Z61" s="33">
        <f t="shared" si="64"/>
        <v>177</v>
      </c>
      <c r="AA61" s="33">
        <f t="shared" si="64"/>
        <v>-518</v>
      </c>
      <c r="AB61" s="33">
        <f t="shared" si="64"/>
        <v>4697</v>
      </c>
      <c r="AC61" s="33">
        <f t="shared" si="64"/>
        <v>0</v>
      </c>
      <c r="AD61" s="33">
        <f t="shared" si="64"/>
        <v>0</v>
      </c>
      <c r="AE61" s="33">
        <f t="shared" si="64"/>
        <v>45670</v>
      </c>
      <c r="AF61" s="33">
        <f t="shared" si="64"/>
        <v>893</v>
      </c>
      <c r="AG61" s="33">
        <f t="shared" si="64"/>
        <v>1364</v>
      </c>
      <c r="AH61" s="80">
        <f t="shared" si="63"/>
        <v>9.6999999999999993</v>
      </c>
      <c r="AI61" s="30">
        <f t="shared" si="63"/>
        <v>0</v>
      </c>
      <c r="AJ61" s="30">
        <f t="shared" si="63"/>
        <v>0</v>
      </c>
      <c r="AK61" s="33">
        <f t="shared" si="64"/>
        <v>0</v>
      </c>
      <c r="AL61" s="33">
        <f t="shared" si="64"/>
        <v>0</v>
      </c>
      <c r="AM61" s="33"/>
    </row>
    <row r="62" spans="1:39" ht="27" x14ac:dyDescent="0.3">
      <c r="A62" s="31"/>
      <c r="B62" s="40" t="s">
        <v>60</v>
      </c>
      <c r="C62" s="33">
        <v>197485</v>
      </c>
      <c r="D62" s="33">
        <v>197485</v>
      </c>
      <c r="E62" s="33">
        <f t="shared" ref="E62:M62" si="65">E61+E35+E31+E24</f>
        <v>2257</v>
      </c>
      <c r="F62" s="33">
        <f t="shared" si="65"/>
        <v>0</v>
      </c>
      <c r="G62" s="33">
        <f t="shared" si="65"/>
        <v>199742</v>
      </c>
      <c r="H62" s="33">
        <f t="shared" si="65"/>
        <v>49369</v>
      </c>
      <c r="I62" s="33">
        <f t="shared" si="65"/>
        <v>565</v>
      </c>
      <c r="J62" s="33">
        <f t="shared" si="65"/>
        <v>0</v>
      </c>
      <c r="K62" s="33">
        <f t="shared" si="65"/>
        <v>50193</v>
      </c>
      <c r="L62" s="33">
        <f t="shared" si="65"/>
        <v>0</v>
      </c>
      <c r="M62" s="33">
        <f t="shared" si="65"/>
        <v>0</v>
      </c>
      <c r="N62" s="33"/>
      <c r="O62" s="29">
        <f t="shared" si="62"/>
        <v>101.67</v>
      </c>
      <c r="P62" s="29">
        <f t="shared" si="62"/>
        <v>0</v>
      </c>
      <c r="Q62" s="29">
        <f t="shared" si="62"/>
        <v>0</v>
      </c>
      <c r="R62" s="33">
        <f>R61+R35+R31+R24</f>
        <v>149549</v>
      </c>
      <c r="S62" s="33">
        <f t="shared" ref="S62:AL62" si="66">S61+S35+S31+S24</f>
        <v>149549</v>
      </c>
      <c r="T62" s="33">
        <f t="shared" si="66"/>
        <v>0</v>
      </c>
      <c r="U62" s="33">
        <f t="shared" si="66"/>
        <v>-565</v>
      </c>
      <c r="V62" s="33">
        <f t="shared" si="66"/>
        <v>-565</v>
      </c>
      <c r="W62" s="33">
        <f t="shared" si="66"/>
        <v>0</v>
      </c>
      <c r="X62" s="33">
        <f t="shared" si="66"/>
        <v>-565</v>
      </c>
      <c r="Y62" s="33">
        <f t="shared" si="66"/>
        <v>0</v>
      </c>
      <c r="Z62" s="33">
        <f t="shared" si="66"/>
        <v>518</v>
      </c>
      <c r="AA62" s="33">
        <f t="shared" si="66"/>
        <v>-518</v>
      </c>
      <c r="AB62" s="33">
        <f t="shared" si="66"/>
        <v>16730</v>
      </c>
      <c r="AC62" s="33">
        <f>AC61+AC35+AC31+AC24</f>
        <v>0</v>
      </c>
      <c r="AD62" s="33">
        <f t="shared" si="66"/>
        <v>0</v>
      </c>
      <c r="AE62" s="33">
        <f t="shared" si="66"/>
        <v>149549</v>
      </c>
      <c r="AF62" s="33">
        <f t="shared" si="66"/>
        <v>2257</v>
      </c>
      <c r="AG62" s="33">
        <f t="shared" si="66"/>
        <v>0</v>
      </c>
      <c r="AH62" s="80">
        <f t="shared" si="63"/>
        <v>8.9</v>
      </c>
      <c r="AI62" s="30">
        <f t="shared" si="63"/>
        <v>0</v>
      </c>
      <c r="AJ62" s="30">
        <f t="shared" si="63"/>
        <v>0</v>
      </c>
      <c r="AK62" s="33">
        <f t="shared" si="66"/>
        <v>0</v>
      </c>
      <c r="AL62" s="33">
        <f t="shared" si="66"/>
        <v>0</v>
      </c>
      <c r="AM62" s="33"/>
    </row>
    <row r="63" spans="1:39" ht="27.75" x14ac:dyDescent="0.3">
      <c r="A63" s="19">
        <v>40</v>
      </c>
      <c r="B63" s="20" t="s">
        <v>61</v>
      </c>
      <c r="C63" s="21">
        <v>0</v>
      </c>
      <c r="D63" s="21">
        <v>0</v>
      </c>
      <c r="E63" s="21"/>
      <c r="F63" s="21"/>
      <c r="G63" s="21">
        <f t="shared" ref="G63" si="67">D63+E63+F63</f>
        <v>0</v>
      </c>
      <c r="H63" s="21">
        <f>ROUND(C63/12*$I$6,0)</f>
        <v>0</v>
      </c>
      <c r="I63" s="21">
        <f>ROUND(E63/12*$I$6,0)</f>
        <v>0</v>
      </c>
      <c r="J63" s="21">
        <f>ROUND(F63/12*$I$6,0)</f>
        <v>0</v>
      </c>
      <c r="K63" s="21">
        <f>[3]Итого!BT55</f>
        <v>0</v>
      </c>
      <c r="L63" s="21"/>
      <c r="M63" s="21"/>
      <c r="N63" s="21"/>
      <c r="O63" s="22">
        <f t="shared" si="62"/>
        <v>0</v>
      </c>
      <c r="P63" s="22">
        <f t="shared" si="62"/>
        <v>0</v>
      </c>
      <c r="Q63" s="22">
        <f t="shared" si="62"/>
        <v>0</v>
      </c>
      <c r="R63" s="21">
        <f>ROUND(G63-K63,0)</f>
        <v>0</v>
      </c>
      <c r="S63" s="21">
        <f>IFERROR(IF(R63&gt;0,R63,0),0)</f>
        <v>0</v>
      </c>
      <c r="T63" s="21">
        <f>IFERROR(IF(R63&lt;0,R63,0),0)</f>
        <v>0</v>
      </c>
      <c r="U63" s="21">
        <f>ROUND(L63-I63,0)</f>
        <v>0</v>
      </c>
      <c r="V63" s="21">
        <f>ROUND(L63-I63,0)</f>
        <v>0</v>
      </c>
      <c r="W63" s="21">
        <f>IFERROR(IF(U63&gt;0,U63,0),0)</f>
        <v>0</v>
      </c>
      <c r="X63" s="21">
        <f>IFERROR(IF(U63&lt;0,U63,0),0)</f>
        <v>0</v>
      </c>
      <c r="Y63" s="21">
        <f>ROUND(M63-J63,0)</f>
        <v>0</v>
      </c>
      <c r="Z63" s="21">
        <f>IFERROR(IF(Y63&gt;0,Y63,0),0)</f>
        <v>0</v>
      </c>
      <c r="AA63" s="21">
        <f>IFERROR(IF(Y63&lt;0,Y63,0),0)</f>
        <v>0</v>
      </c>
      <c r="AB63" s="35">
        <f>ROUND(K63/$AB$6,0)</f>
        <v>0</v>
      </c>
      <c r="AC63" s="35">
        <f>ROUND(L63/$AB$6,0)</f>
        <v>0</v>
      </c>
      <c r="AD63" s="35">
        <f>ROUND(M63/$AB$6,0)</f>
        <v>0</v>
      </c>
      <c r="AE63" s="23">
        <f>ROUND((G63-K63),0)</f>
        <v>0</v>
      </c>
      <c r="AF63" s="23">
        <f>ROUND((E63-L63),0)</f>
        <v>0</v>
      </c>
      <c r="AG63" s="23">
        <f>ROUND((F63-M63),0)</f>
        <v>0</v>
      </c>
      <c r="AH63" s="79">
        <f t="shared" si="63"/>
        <v>0</v>
      </c>
      <c r="AI63" s="24">
        <f t="shared" si="63"/>
        <v>0</v>
      </c>
      <c r="AJ63" s="24">
        <f t="shared" si="63"/>
        <v>0</v>
      </c>
      <c r="AK63" s="35"/>
      <c r="AL63" s="35"/>
      <c r="AM63" s="25"/>
    </row>
    <row r="64" spans="1:39" ht="45" x14ac:dyDescent="0.3">
      <c r="A64" s="31"/>
      <c r="B64" s="40" t="s">
        <v>62</v>
      </c>
      <c r="C64" s="33">
        <v>0</v>
      </c>
      <c r="D64" s="33">
        <v>0</v>
      </c>
      <c r="E64" s="33">
        <f t="shared" ref="E64:AL64" si="68">E63</f>
        <v>0</v>
      </c>
      <c r="F64" s="33">
        <f t="shared" si="68"/>
        <v>0</v>
      </c>
      <c r="G64" s="33">
        <f t="shared" si="68"/>
        <v>0</v>
      </c>
      <c r="H64" s="33">
        <f>ROUND(C64/12*6,0)</f>
        <v>0</v>
      </c>
      <c r="I64" s="33"/>
      <c r="J64" s="33"/>
      <c r="K64" s="33">
        <f t="shared" si="68"/>
        <v>0</v>
      </c>
      <c r="L64" s="33">
        <f t="shared" si="68"/>
        <v>0</v>
      </c>
      <c r="M64" s="33">
        <f t="shared" si="68"/>
        <v>0</v>
      </c>
      <c r="N64" s="33"/>
      <c r="O64" s="41">
        <f t="shared" si="62"/>
        <v>0</v>
      </c>
      <c r="P64" s="41">
        <f t="shared" si="62"/>
        <v>0</v>
      </c>
      <c r="Q64" s="41">
        <f t="shared" si="62"/>
        <v>0</v>
      </c>
      <c r="R64" s="33">
        <f t="shared" si="68"/>
        <v>0</v>
      </c>
      <c r="S64" s="33">
        <f t="shared" si="68"/>
        <v>0</v>
      </c>
      <c r="T64" s="33">
        <f t="shared" si="68"/>
        <v>0</v>
      </c>
      <c r="U64" s="33">
        <f t="shared" si="68"/>
        <v>0</v>
      </c>
      <c r="V64" s="33">
        <f t="shared" si="68"/>
        <v>0</v>
      </c>
      <c r="W64" s="33">
        <f t="shared" si="68"/>
        <v>0</v>
      </c>
      <c r="X64" s="33">
        <f t="shared" si="68"/>
        <v>0</v>
      </c>
      <c r="Y64" s="33">
        <f t="shared" si="68"/>
        <v>0</v>
      </c>
      <c r="Z64" s="33">
        <f t="shared" si="68"/>
        <v>0</v>
      </c>
      <c r="AA64" s="33">
        <f t="shared" si="68"/>
        <v>0</v>
      </c>
      <c r="AB64" s="33">
        <f t="shared" si="68"/>
        <v>0</v>
      </c>
      <c r="AC64" s="33">
        <f t="shared" si="68"/>
        <v>0</v>
      </c>
      <c r="AD64" s="33">
        <f t="shared" si="68"/>
        <v>0</v>
      </c>
      <c r="AE64" s="33">
        <f t="shared" si="68"/>
        <v>0</v>
      </c>
      <c r="AF64" s="33">
        <f t="shared" si="68"/>
        <v>0</v>
      </c>
      <c r="AG64" s="33">
        <f t="shared" si="68"/>
        <v>0</v>
      </c>
      <c r="AH64" s="81">
        <f t="shared" si="63"/>
        <v>0</v>
      </c>
      <c r="AI64" s="42">
        <f t="shared" si="63"/>
        <v>0</v>
      </c>
      <c r="AJ64" s="42">
        <f t="shared" si="63"/>
        <v>0</v>
      </c>
      <c r="AK64" s="33">
        <f t="shared" si="68"/>
        <v>0</v>
      </c>
      <c r="AL64" s="33">
        <f t="shared" si="68"/>
        <v>0</v>
      </c>
      <c r="AM64" s="33"/>
    </row>
    <row r="65" spans="1:39" ht="27.75" x14ac:dyDescent="0.3">
      <c r="A65" s="19">
        <v>41</v>
      </c>
      <c r="B65" s="20" t="s">
        <v>63</v>
      </c>
      <c r="C65" s="21">
        <v>0</v>
      </c>
      <c r="D65" s="21">
        <v>0</v>
      </c>
      <c r="E65" s="21"/>
      <c r="F65" s="21"/>
      <c r="G65" s="21">
        <f t="shared" ref="G65:G69" si="69">D65+E65+F65</f>
        <v>0</v>
      </c>
      <c r="H65" s="21">
        <f>ROUND(C65/12*$I$6,0)</f>
        <v>0</v>
      </c>
      <c r="I65" s="21">
        <f t="shared" ref="I65:J69" si="70">ROUND(E65/12*$I$6,0)</f>
        <v>0</v>
      </c>
      <c r="J65" s="21">
        <f t="shared" si="70"/>
        <v>0</v>
      </c>
      <c r="K65" s="21">
        <f>[3]Итого!BT57</f>
        <v>0</v>
      </c>
      <c r="L65" s="21"/>
      <c r="M65" s="21"/>
      <c r="N65" s="21"/>
      <c r="O65" s="22">
        <f t="shared" si="62"/>
        <v>0</v>
      </c>
      <c r="P65" s="22">
        <f t="shared" si="62"/>
        <v>0</v>
      </c>
      <c r="Q65" s="22">
        <f t="shared" si="62"/>
        <v>0</v>
      </c>
      <c r="R65" s="21">
        <f t="shared" ref="R65:R69" si="71">ROUND(G65-K65,0)</f>
        <v>0</v>
      </c>
      <c r="S65" s="21">
        <f t="shared" ref="S65:S69" si="72">IFERROR(IF(R65&gt;0,R65,0),0)</f>
        <v>0</v>
      </c>
      <c r="T65" s="21">
        <f t="shared" ref="T65:T69" si="73">IFERROR(IF(R65&lt;0,R65,0),0)</f>
        <v>0</v>
      </c>
      <c r="U65" s="21">
        <f t="shared" ref="U65:U69" si="74">ROUND(L65-I65,0)</f>
        <v>0</v>
      </c>
      <c r="V65" s="21">
        <f t="shared" ref="V65:V69" si="75">ROUND(L65-I65,0)</f>
        <v>0</v>
      </c>
      <c r="W65" s="21">
        <f t="shared" ref="W65:W69" si="76">IFERROR(IF(U65&gt;0,U65,0),0)</f>
        <v>0</v>
      </c>
      <c r="X65" s="21">
        <f t="shared" ref="X65:X69" si="77">IFERROR(IF(U65&lt;0,U65,0),0)</f>
        <v>0</v>
      </c>
      <c r="Y65" s="21">
        <f t="shared" ref="Y65:Y69" si="78">ROUND(M65-J65,0)</f>
        <v>0</v>
      </c>
      <c r="Z65" s="21">
        <f t="shared" ref="Z65:Z69" si="79">IFERROR(IF(Y65&gt;0,Y65,0),0)</f>
        <v>0</v>
      </c>
      <c r="AA65" s="21">
        <f t="shared" ref="AA65:AA69" si="80">IFERROR(IF(Y65&lt;0,Y65,0),0)</f>
        <v>0</v>
      </c>
      <c r="AB65" s="43">
        <f t="shared" ref="AB65:AD69" si="81">ROUND(K65/$AB$6,0)</f>
        <v>0</v>
      </c>
      <c r="AC65" s="43">
        <f t="shared" si="81"/>
        <v>0</v>
      </c>
      <c r="AD65" s="43">
        <f t="shared" si="81"/>
        <v>0</v>
      </c>
      <c r="AE65" s="23">
        <f t="shared" ref="AE65:AE69" si="82">ROUND((G65-K65),0)</f>
        <v>0</v>
      </c>
      <c r="AF65" s="23">
        <f t="shared" ref="AF65:AG69" si="83">ROUND((E65-L65),0)</f>
        <v>0</v>
      </c>
      <c r="AG65" s="23">
        <f t="shared" si="83"/>
        <v>0</v>
      </c>
      <c r="AH65" s="79">
        <f t="shared" si="63"/>
        <v>0</v>
      </c>
      <c r="AI65" s="24">
        <f t="shared" si="63"/>
        <v>0</v>
      </c>
      <c r="AJ65" s="24">
        <f t="shared" si="63"/>
        <v>0</v>
      </c>
      <c r="AK65" s="35"/>
      <c r="AL65" s="35"/>
      <c r="AM65" s="25"/>
    </row>
    <row r="66" spans="1:39" ht="27.75" x14ac:dyDescent="0.3">
      <c r="A66" s="19">
        <v>42</v>
      </c>
      <c r="B66" s="20" t="s">
        <v>64</v>
      </c>
      <c r="C66" s="21">
        <v>0</v>
      </c>
      <c r="D66" s="21">
        <v>0</v>
      </c>
      <c r="E66" s="21"/>
      <c r="F66" s="21"/>
      <c r="G66" s="21">
        <f t="shared" si="69"/>
        <v>0</v>
      </c>
      <c r="H66" s="21">
        <f>ROUND(C66/12*$I$6,0)</f>
        <v>0</v>
      </c>
      <c r="I66" s="21">
        <f t="shared" si="70"/>
        <v>0</v>
      </c>
      <c r="J66" s="21">
        <f t="shared" si="70"/>
        <v>0</v>
      </c>
      <c r="K66" s="21">
        <f>[3]Итого!BT58</f>
        <v>0</v>
      </c>
      <c r="L66" s="21"/>
      <c r="M66" s="21"/>
      <c r="N66" s="21"/>
      <c r="O66" s="22">
        <f t="shared" si="62"/>
        <v>0</v>
      </c>
      <c r="P66" s="22">
        <f t="shared" si="62"/>
        <v>0</v>
      </c>
      <c r="Q66" s="22">
        <f t="shared" si="62"/>
        <v>0</v>
      </c>
      <c r="R66" s="21">
        <f t="shared" si="71"/>
        <v>0</v>
      </c>
      <c r="S66" s="21">
        <f t="shared" si="72"/>
        <v>0</v>
      </c>
      <c r="T66" s="21">
        <f t="shared" si="73"/>
        <v>0</v>
      </c>
      <c r="U66" s="21">
        <f t="shared" si="74"/>
        <v>0</v>
      </c>
      <c r="V66" s="21">
        <f t="shared" si="75"/>
        <v>0</v>
      </c>
      <c r="W66" s="21">
        <f t="shared" si="76"/>
        <v>0</v>
      </c>
      <c r="X66" s="21">
        <f t="shared" si="77"/>
        <v>0</v>
      </c>
      <c r="Y66" s="21">
        <f t="shared" si="78"/>
        <v>0</v>
      </c>
      <c r="Z66" s="21">
        <f t="shared" si="79"/>
        <v>0</v>
      </c>
      <c r="AA66" s="21">
        <f t="shared" si="80"/>
        <v>0</v>
      </c>
      <c r="AB66" s="43">
        <f t="shared" si="81"/>
        <v>0</v>
      </c>
      <c r="AC66" s="43">
        <f t="shared" si="81"/>
        <v>0</v>
      </c>
      <c r="AD66" s="43">
        <f t="shared" si="81"/>
        <v>0</v>
      </c>
      <c r="AE66" s="23">
        <f t="shared" si="82"/>
        <v>0</v>
      </c>
      <c r="AF66" s="23">
        <f t="shared" si="83"/>
        <v>0</v>
      </c>
      <c r="AG66" s="23">
        <f t="shared" si="83"/>
        <v>0</v>
      </c>
      <c r="AH66" s="79">
        <f t="shared" si="63"/>
        <v>0</v>
      </c>
      <c r="AI66" s="24">
        <f t="shared" si="63"/>
        <v>0</v>
      </c>
      <c r="AJ66" s="24">
        <f t="shared" si="63"/>
        <v>0</v>
      </c>
      <c r="AK66" s="35"/>
      <c r="AL66" s="35"/>
      <c r="AM66" s="25"/>
    </row>
    <row r="67" spans="1:39" ht="27.75" x14ac:dyDescent="0.3">
      <c r="A67" s="19">
        <v>43</v>
      </c>
      <c r="B67" s="20" t="s">
        <v>65</v>
      </c>
      <c r="C67" s="21">
        <v>0</v>
      </c>
      <c r="D67" s="21">
        <v>0</v>
      </c>
      <c r="E67" s="21"/>
      <c r="F67" s="21"/>
      <c r="G67" s="21">
        <f t="shared" si="69"/>
        <v>0</v>
      </c>
      <c r="H67" s="21">
        <f>ROUND(C67/12*$I$6,0)</f>
        <v>0</v>
      </c>
      <c r="I67" s="21">
        <f t="shared" si="70"/>
        <v>0</v>
      </c>
      <c r="J67" s="21">
        <f t="shared" si="70"/>
        <v>0</v>
      </c>
      <c r="K67" s="21">
        <f>[3]Итого!BT59</f>
        <v>0</v>
      </c>
      <c r="L67" s="21"/>
      <c r="M67" s="21"/>
      <c r="N67" s="21"/>
      <c r="O67" s="22">
        <f t="shared" si="62"/>
        <v>0</v>
      </c>
      <c r="P67" s="22">
        <f t="shared" si="62"/>
        <v>0</v>
      </c>
      <c r="Q67" s="22">
        <f t="shared" si="62"/>
        <v>0</v>
      </c>
      <c r="R67" s="21">
        <f t="shared" si="71"/>
        <v>0</v>
      </c>
      <c r="S67" s="21">
        <f t="shared" si="72"/>
        <v>0</v>
      </c>
      <c r="T67" s="21">
        <f t="shared" si="73"/>
        <v>0</v>
      </c>
      <c r="U67" s="21">
        <f t="shared" si="74"/>
        <v>0</v>
      </c>
      <c r="V67" s="21">
        <f t="shared" si="75"/>
        <v>0</v>
      </c>
      <c r="W67" s="21">
        <f t="shared" si="76"/>
        <v>0</v>
      </c>
      <c r="X67" s="21">
        <f t="shared" si="77"/>
        <v>0</v>
      </c>
      <c r="Y67" s="21">
        <f t="shared" si="78"/>
        <v>0</v>
      </c>
      <c r="Z67" s="21">
        <f t="shared" si="79"/>
        <v>0</v>
      </c>
      <c r="AA67" s="21">
        <f t="shared" si="80"/>
        <v>0</v>
      </c>
      <c r="AB67" s="43">
        <f t="shared" si="81"/>
        <v>0</v>
      </c>
      <c r="AC67" s="43">
        <f t="shared" si="81"/>
        <v>0</v>
      </c>
      <c r="AD67" s="43">
        <f t="shared" si="81"/>
        <v>0</v>
      </c>
      <c r="AE67" s="23">
        <f t="shared" si="82"/>
        <v>0</v>
      </c>
      <c r="AF67" s="23">
        <f t="shared" si="83"/>
        <v>0</v>
      </c>
      <c r="AG67" s="23">
        <f t="shared" si="83"/>
        <v>0</v>
      </c>
      <c r="AH67" s="79">
        <f t="shared" si="63"/>
        <v>0</v>
      </c>
      <c r="AI67" s="24">
        <f t="shared" si="63"/>
        <v>0</v>
      </c>
      <c r="AJ67" s="24">
        <f t="shared" si="63"/>
        <v>0</v>
      </c>
      <c r="AK67" s="35"/>
      <c r="AL67" s="35"/>
      <c r="AM67" s="25"/>
    </row>
    <row r="68" spans="1:39" ht="27.75" x14ac:dyDescent="0.3">
      <c r="A68" s="19">
        <v>44</v>
      </c>
      <c r="B68" s="20" t="s">
        <v>66</v>
      </c>
      <c r="C68" s="21">
        <v>0</v>
      </c>
      <c r="D68" s="21">
        <v>0</v>
      </c>
      <c r="E68" s="21"/>
      <c r="F68" s="21"/>
      <c r="G68" s="21">
        <f t="shared" si="69"/>
        <v>0</v>
      </c>
      <c r="H68" s="21">
        <f>ROUND(C68/12*$I$6,0)</f>
        <v>0</v>
      </c>
      <c r="I68" s="21">
        <f t="shared" si="70"/>
        <v>0</v>
      </c>
      <c r="J68" s="21">
        <f t="shared" si="70"/>
        <v>0</v>
      </c>
      <c r="K68" s="21">
        <f>[3]Итого!BT60</f>
        <v>0</v>
      </c>
      <c r="L68" s="21"/>
      <c r="M68" s="21"/>
      <c r="N68" s="21"/>
      <c r="O68" s="22">
        <f t="shared" si="62"/>
        <v>0</v>
      </c>
      <c r="P68" s="22">
        <f t="shared" si="62"/>
        <v>0</v>
      </c>
      <c r="Q68" s="22">
        <f t="shared" si="62"/>
        <v>0</v>
      </c>
      <c r="R68" s="21">
        <f t="shared" si="71"/>
        <v>0</v>
      </c>
      <c r="S68" s="21">
        <f t="shared" si="72"/>
        <v>0</v>
      </c>
      <c r="T68" s="21">
        <f t="shared" si="73"/>
        <v>0</v>
      </c>
      <c r="U68" s="21">
        <f t="shared" si="74"/>
        <v>0</v>
      </c>
      <c r="V68" s="21">
        <f t="shared" si="75"/>
        <v>0</v>
      </c>
      <c r="W68" s="21">
        <f t="shared" si="76"/>
        <v>0</v>
      </c>
      <c r="X68" s="21">
        <f t="shared" si="77"/>
        <v>0</v>
      </c>
      <c r="Y68" s="21">
        <f t="shared" si="78"/>
        <v>0</v>
      </c>
      <c r="Z68" s="21">
        <f t="shared" si="79"/>
        <v>0</v>
      </c>
      <c r="AA68" s="21">
        <f t="shared" si="80"/>
        <v>0</v>
      </c>
      <c r="AB68" s="44">
        <f t="shared" si="81"/>
        <v>0</v>
      </c>
      <c r="AC68" s="44">
        <f t="shared" si="81"/>
        <v>0</v>
      </c>
      <c r="AD68" s="44">
        <f t="shared" si="81"/>
        <v>0</v>
      </c>
      <c r="AE68" s="23">
        <f t="shared" si="82"/>
        <v>0</v>
      </c>
      <c r="AF68" s="23">
        <f t="shared" si="83"/>
        <v>0</v>
      </c>
      <c r="AG68" s="23">
        <f t="shared" si="83"/>
        <v>0</v>
      </c>
      <c r="AH68" s="79">
        <f t="shared" si="63"/>
        <v>0</v>
      </c>
      <c r="AI68" s="24">
        <f t="shared" si="63"/>
        <v>0</v>
      </c>
      <c r="AJ68" s="24">
        <f t="shared" si="63"/>
        <v>0</v>
      </c>
      <c r="AK68" s="35"/>
      <c r="AL68" s="35"/>
      <c r="AM68" s="25"/>
    </row>
    <row r="69" spans="1:39" ht="27.75" x14ac:dyDescent="0.3">
      <c r="A69" s="19">
        <v>45</v>
      </c>
      <c r="B69" s="20" t="s">
        <v>67</v>
      </c>
      <c r="C69" s="21">
        <v>0</v>
      </c>
      <c r="D69" s="21">
        <v>0</v>
      </c>
      <c r="E69" s="21"/>
      <c r="F69" s="21"/>
      <c r="G69" s="21">
        <f t="shared" si="69"/>
        <v>0</v>
      </c>
      <c r="H69" s="21">
        <f>ROUND(C69/12*$I$6,0)</f>
        <v>0</v>
      </c>
      <c r="I69" s="21">
        <f t="shared" si="70"/>
        <v>0</v>
      </c>
      <c r="J69" s="21">
        <f t="shared" si="70"/>
        <v>0</v>
      </c>
      <c r="K69" s="21">
        <f>[3]Итого!BT61</f>
        <v>0</v>
      </c>
      <c r="L69" s="21"/>
      <c r="M69" s="21"/>
      <c r="N69" s="21"/>
      <c r="O69" s="22">
        <f t="shared" si="62"/>
        <v>0</v>
      </c>
      <c r="P69" s="22">
        <f t="shared" si="62"/>
        <v>0</v>
      </c>
      <c r="Q69" s="22">
        <f t="shared" si="62"/>
        <v>0</v>
      </c>
      <c r="R69" s="21">
        <f t="shared" si="71"/>
        <v>0</v>
      </c>
      <c r="S69" s="21">
        <f t="shared" si="72"/>
        <v>0</v>
      </c>
      <c r="T69" s="21">
        <f t="shared" si="73"/>
        <v>0</v>
      </c>
      <c r="U69" s="21">
        <f t="shared" si="74"/>
        <v>0</v>
      </c>
      <c r="V69" s="21">
        <f t="shared" si="75"/>
        <v>0</v>
      </c>
      <c r="W69" s="21">
        <f t="shared" si="76"/>
        <v>0</v>
      </c>
      <c r="X69" s="21">
        <f t="shared" si="77"/>
        <v>0</v>
      </c>
      <c r="Y69" s="21">
        <f t="shared" si="78"/>
        <v>0</v>
      </c>
      <c r="Z69" s="21">
        <f t="shared" si="79"/>
        <v>0</v>
      </c>
      <c r="AA69" s="21">
        <f t="shared" si="80"/>
        <v>0</v>
      </c>
      <c r="AB69" s="43">
        <f t="shared" si="81"/>
        <v>0</v>
      </c>
      <c r="AC69" s="43">
        <f t="shared" si="81"/>
        <v>0</v>
      </c>
      <c r="AD69" s="43">
        <f t="shared" si="81"/>
        <v>0</v>
      </c>
      <c r="AE69" s="23">
        <f t="shared" si="82"/>
        <v>0</v>
      </c>
      <c r="AF69" s="23">
        <f t="shared" si="83"/>
        <v>0</v>
      </c>
      <c r="AG69" s="23">
        <f t="shared" si="83"/>
        <v>0</v>
      </c>
      <c r="AH69" s="79">
        <f t="shared" si="63"/>
        <v>0</v>
      </c>
      <c r="AI69" s="24">
        <f t="shared" si="63"/>
        <v>0</v>
      </c>
      <c r="AJ69" s="24">
        <f t="shared" si="63"/>
        <v>0</v>
      </c>
      <c r="AK69" s="35"/>
      <c r="AL69" s="35"/>
      <c r="AM69" s="25"/>
    </row>
    <row r="70" spans="1:39" ht="45" x14ac:dyDescent="0.3">
      <c r="A70" s="31"/>
      <c r="B70" s="40" t="s">
        <v>68</v>
      </c>
      <c r="C70" s="33">
        <v>0</v>
      </c>
      <c r="D70" s="33">
        <v>0</v>
      </c>
      <c r="E70" s="33">
        <f>[4]V_МО_21!DH71</f>
        <v>0</v>
      </c>
      <c r="F70" s="33">
        <f>[4]V_МО_21!DI71</f>
        <v>0</v>
      </c>
      <c r="G70" s="33">
        <f>[4]V_МО_21!DJ71</f>
        <v>0</v>
      </c>
      <c r="H70" s="33">
        <f>ROUND(C70/12*6,0)</f>
        <v>0</v>
      </c>
      <c r="I70" s="33">
        <f>ROUND(E70/12*6,0)</f>
        <v>0</v>
      </c>
      <c r="J70" s="33">
        <f>ROUND(F70/12*6,0)</f>
        <v>0</v>
      </c>
      <c r="K70" s="33">
        <f>SUM(K65:K69)</f>
        <v>0</v>
      </c>
      <c r="L70" s="33">
        <f>SUM(L65:L69)</f>
        <v>0</v>
      </c>
      <c r="M70" s="33">
        <f>SUM(M65:M69)</f>
        <v>0</v>
      </c>
      <c r="N70" s="33"/>
      <c r="O70" s="41">
        <f t="shared" si="62"/>
        <v>0</v>
      </c>
      <c r="P70" s="41">
        <f t="shared" si="62"/>
        <v>0</v>
      </c>
      <c r="Q70" s="41">
        <f t="shared" si="62"/>
        <v>0</v>
      </c>
      <c r="R70" s="33">
        <f t="shared" ref="R70:AH70" si="84">SUM(R65:R69)</f>
        <v>0</v>
      </c>
      <c r="S70" s="33">
        <f t="shared" si="84"/>
        <v>0</v>
      </c>
      <c r="T70" s="33">
        <f t="shared" si="84"/>
        <v>0</v>
      </c>
      <c r="U70" s="33">
        <f t="shared" si="84"/>
        <v>0</v>
      </c>
      <c r="V70" s="33">
        <f t="shared" si="84"/>
        <v>0</v>
      </c>
      <c r="W70" s="33">
        <f t="shared" si="84"/>
        <v>0</v>
      </c>
      <c r="X70" s="33">
        <f t="shared" si="84"/>
        <v>0</v>
      </c>
      <c r="Y70" s="33">
        <f t="shared" si="84"/>
        <v>0</v>
      </c>
      <c r="Z70" s="33">
        <f t="shared" si="84"/>
        <v>0</v>
      </c>
      <c r="AA70" s="33">
        <f t="shared" si="84"/>
        <v>0</v>
      </c>
      <c r="AB70" s="33">
        <f t="shared" si="84"/>
        <v>0</v>
      </c>
      <c r="AC70" s="33">
        <f t="shared" si="84"/>
        <v>0</v>
      </c>
      <c r="AD70" s="33">
        <f t="shared" si="84"/>
        <v>0</v>
      </c>
      <c r="AE70" s="33">
        <f t="shared" si="84"/>
        <v>0</v>
      </c>
      <c r="AF70" s="33">
        <f t="shared" si="84"/>
        <v>0</v>
      </c>
      <c r="AG70" s="33">
        <f t="shared" si="84"/>
        <v>0</v>
      </c>
      <c r="AH70" s="80">
        <f t="shared" si="84"/>
        <v>0</v>
      </c>
      <c r="AI70" s="30">
        <f t="shared" ref="AI70:AJ113" si="85">IFERROR(ROUND((AF70/AC70),1),0)</f>
        <v>0</v>
      </c>
      <c r="AJ70" s="30">
        <f t="shared" si="85"/>
        <v>0</v>
      </c>
      <c r="AK70" s="33">
        <f>SUM(AK65:AK69)</f>
        <v>0</v>
      </c>
      <c r="AL70" s="33">
        <f>SUM(AL65:AL69)</f>
        <v>0</v>
      </c>
      <c r="AM70" s="33"/>
    </row>
    <row r="71" spans="1:39" ht="27.75" x14ac:dyDescent="0.3">
      <c r="A71" s="19">
        <v>46</v>
      </c>
      <c r="B71" s="57" t="s">
        <v>69</v>
      </c>
      <c r="C71" s="21">
        <v>0</v>
      </c>
      <c r="D71" s="21">
        <v>0</v>
      </c>
      <c r="E71" s="21"/>
      <c r="F71" s="21"/>
      <c r="G71" s="21">
        <f t="shared" ref="G71:G110" si="86">D71+E71+F71</f>
        <v>0</v>
      </c>
      <c r="H71" s="21">
        <f t="shared" ref="H71:H110" si="87">ROUND(C71/12*$I$6,0)</f>
        <v>0</v>
      </c>
      <c r="I71" s="21">
        <f t="shared" ref="I71:J110" si="88">ROUND(E71/12*$I$6,0)</f>
        <v>0</v>
      </c>
      <c r="J71" s="21">
        <f t="shared" si="88"/>
        <v>0</v>
      </c>
      <c r="K71" s="21">
        <f>[3]Итого!BT63</f>
        <v>0</v>
      </c>
      <c r="L71" s="21"/>
      <c r="M71" s="21"/>
      <c r="N71" s="21"/>
      <c r="O71" s="22">
        <f t="shared" si="62"/>
        <v>0</v>
      </c>
      <c r="P71" s="22">
        <f t="shared" si="62"/>
        <v>0</v>
      </c>
      <c r="Q71" s="22">
        <f t="shared" si="62"/>
        <v>0</v>
      </c>
      <c r="R71" s="21">
        <f t="shared" ref="R71:R110" si="89">ROUND(G71-K71,0)</f>
        <v>0</v>
      </c>
      <c r="S71" s="21">
        <f t="shared" ref="S71:S110" si="90">IFERROR(IF(R71&gt;0,R71,0),0)</f>
        <v>0</v>
      </c>
      <c r="T71" s="21">
        <f t="shared" ref="T71:T110" si="91">IFERROR(IF(R71&lt;0,R71,0),0)</f>
        <v>0</v>
      </c>
      <c r="U71" s="21">
        <f t="shared" ref="U71:U110" si="92">ROUND(L71-I71,0)</f>
        <v>0</v>
      </c>
      <c r="V71" s="21">
        <f t="shared" ref="V71:V110" si="93">ROUND(L71-I71,0)</f>
        <v>0</v>
      </c>
      <c r="W71" s="21">
        <f t="shared" ref="W71:W110" si="94">IFERROR(IF(U71&gt;0,U71,0),0)</f>
        <v>0</v>
      </c>
      <c r="X71" s="21">
        <f t="shared" ref="X71:X110" si="95">IFERROR(IF(U71&lt;0,U71,0),0)</f>
        <v>0</v>
      </c>
      <c r="Y71" s="21">
        <f t="shared" ref="Y71:Y110" si="96">ROUND(M71-J71,0)</f>
        <v>0</v>
      </c>
      <c r="Z71" s="21">
        <f t="shared" ref="Z71:Z110" si="97">IFERROR(IF(Y71&gt;0,Y71,0),0)</f>
        <v>0</v>
      </c>
      <c r="AA71" s="21">
        <f t="shared" ref="AA71:AA110" si="98">IFERROR(IF(Y71&lt;0,Y71,0),0)</f>
        <v>0</v>
      </c>
      <c r="AB71" s="35">
        <f t="shared" ref="AB71:AD98" si="99">ROUND(K71/$AB$6,0)</f>
        <v>0</v>
      </c>
      <c r="AC71" s="35">
        <f t="shared" si="99"/>
        <v>0</v>
      </c>
      <c r="AD71" s="35">
        <f t="shared" si="99"/>
        <v>0</v>
      </c>
      <c r="AE71" s="23">
        <f t="shared" ref="AE71:AE110" si="100">ROUND((G71-K71),0)</f>
        <v>0</v>
      </c>
      <c r="AF71" s="23">
        <f t="shared" ref="AF71:AG110" si="101">ROUND((E71-L71),0)</f>
        <v>0</v>
      </c>
      <c r="AG71" s="23">
        <f t="shared" si="101"/>
        <v>0</v>
      </c>
      <c r="AH71" s="79">
        <f t="shared" ref="AH71:AH111" si="102">IFERROR(ROUND((AE71/AB71),1),0)</f>
        <v>0</v>
      </c>
      <c r="AI71" s="24">
        <f t="shared" si="85"/>
        <v>0</v>
      </c>
      <c r="AJ71" s="24">
        <f t="shared" si="85"/>
        <v>0</v>
      </c>
      <c r="AK71" s="35"/>
      <c r="AL71" s="35"/>
      <c r="AM71" s="25"/>
    </row>
    <row r="72" spans="1:39" ht="27.75" x14ac:dyDescent="0.3">
      <c r="A72" s="19">
        <f>A71+1</f>
        <v>47</v>
      </c>
      <c r="B72" s="57" t="s">
        <v>70</v>
      </c>
      <c r="C72" s="21">
        <v>3270</v>
      </c>
      <c r="D72" s="21">
        <v>3270</v>
      </c>
      <c r="E72" s="21"/>
      <c r="F72" s="21"/>
      <c r="G72" s="21">
        <f t="shared" si="86"/>
        <v>3270</v>
      </c>
      <c r="H72" s="21">
        <f t="shared" si="87"/>
        <v>818</v>
      </c>
      <c r="I72" s="21">
        <f t="shared" si="88"/>
        <v>0</v>
      </c>
      <c r="J72" s="21">
        <f t="shared" si="88"/>
        <v>0</v>
      </c>
      <c r="K72" s="21">
        <f>[3]Итого!BT64</f>
        <v>873</v>
      </c>
      <c r="L72" s="21"/>
      <c r="M72" s="21"/>
      <c r="N72" s="21"/>
      <c r="O72" s="22">
        <f t="shared" si="62"/>
        <v>106.72</v>
      </c>
      <c r="P72" s="22">
        <f t="shared" si="62"/>
        <v>0</v>
      </c>
      <c r="Q72" s="22">
        <f t="shared" si="62"/>
        <v>0</v>
      </c>
      <c r="R72" s="21">
        <f t="shared" si="89"/>
        <v>2397</v>
      </c>
      <c r="S72" s="21">
        <f t="shared" si="90"/>
        <v>2397</v>
      </c>
      <c r="T72" s="21">
        <f t="shared" si="91"/>
        <v>0</v>
      </c>
      <c r="U72" s="21">
        <f t="shared" si="92"/>
        <v>0</v>
      </c>
      <c r="V72" s="21">
        <f t="shared" si="93"/>
        <v>0</v>
      </c>
      <c r="W72" s="21">
        <f t="shared" si="94"/>
        <v>0</v>
      </c>
      <c r="X72" s="21">
        <f t="shared" si="95"/>
        <v>0</v>
      </c>
      <c r="Y72" s="21">
        <f t="shared" si="96"/>
        <v>0</v>
      </c>
      <c r="Z72" s="21">
        <f t="shared" si="97"/>
        <v>0</v>
      </c>
      <c r="AA72" s="21">
        <f t="shared" si="98"/>
        <v>0</v>
      </c>
      <c r="AB72" s="35">
        <f t="shared" si="99"/>
        <v>291</v>
      </c>
      <c r="AC72" s="35">
        <f t="shared" si="99"/>
        <v>0</v>
      </c>
      <c r="AD72" s="35">
        <f t="shared" si="99"/>
        <v>0</v>
      </c>
      <c r="AE72" s="23">
        <f t="shared" si="100"/>
        <v>2397</v>
      </c>
      <c r="AF72" s="23">
        <f t="shared" si="101"/>
        <v>0</v>
      </c>
      <c r="AG72" s="23">
        <f t="shared" si="101"/>
        <v>0</v>
      </c>
      <c r="AH72" s="79">
        <f t="shared" si="102"/>
        <v>8.1999999999999993</v>
      </c>
      <c r="AI72" s="24">
        <f t="shared" si="85"/>
        <v>0</v>
      </c>
      <c r="AJ72" s="24">
        <f t="shared" si="85"/>
        <v>0</v>
      </c>
      <c r="AK72" s="37"/>
      <c r="AL72" s="37"/>
      <c r="AM72" s="25"/>
    </row>
    <row r="73" spans="1:39" ht="27.75" x14ac:dyDescent="0.3">
      <c r="A73" s="19">
        <f t="shared" ref="A73:A110" si="103">A72+1</f>
        <v>48</v>
      </c>
      <c r="B73" s="57" t="s">
        <v>71</v>
      </c>
      <c r="C73" s="21">
        <v>613</v>
      </c>
      <c r="D73" s="21">
        <v>613</v>
      </c>
      <c r="E73" s="21"/>
      <c r="F73" s="21"/>
      <c r="G73" s="21">
        <f t="shared" si="86"/>
        <v>613</v>
      </c>
      <c r="H73" s="21">
        <f t="shared" si="87"/>
        <v>153</v>
      </c>
      <c r="I73" s="21">
        <f t="shared" si="88"/>
        <v>0</v>
      </c>
      <c r="J73" s="21">
        <f t="shared" si="88"/>
        <v>0</v>
      </c>
      <c r="K73" s="21">
        <f>[3]Итого!BT65</f>
        <v>95</v>
      </c>
      <c r="L73" s="21"/>
      <c r="M73" s="21"/>
      <c r="N73" s="21"/>
      <c r="O73" s="22">
        <f t="shared" si="62"/>
        <v>62.09</v>
      </c>
      <c r="P73" s="22">
        <f t="shared" si="62"/>
        <v>0</v>
      </c>
      <c r="Q73" s="22">
        <f t="shared" si="62"/>
        <v>0</v>
      </c>
      <c r="R73" s="21">
        <f t="shared" si="89"/>
        <v>518</v>
      </c>
      <c r="S73" s="21">
        <f t="shared" si="90"/>
        <v>518</v>
      </c>
      <c r="T73" s="21">
        <f t="shared" si="91"/>
        <v>0</v>
      </c>
      <c r="U73" s="21">
        <f t="shared" si="92"/>
        <v>0</v>
      </c>
      <c r="V73" s="21">
        <f t="shared" si="93"/>
        <v>0</v>
      </c>
      <c r="W73" s="21">
        <f t="shared" si="94"/>
        <v>0</v>
      </c>
      <c r="X73" s="21">
        <f t="shared" si="95"/>
        <v>0</v>
      </c>
      <c r="Y73" s="21">
        <f t="shared" si="96"/>
        <v>0</v>
      </c>
      <c r="Z73" s="21">
        <f t="shared" si="97"/>
        <v>0</v>
      </c>
      <c r="AA73" s="21">
        <f t="shared" si="98"/>
        <v>0</v>
      </c>
      <c r="AB73" s="35">
        <f t="shared" si="99"/>
        <v>32</v>
      </c>
      <c r="AC73" s="35">
        <f t="shared" si="99"/>
        <v>0</v>
      </c>
      <c r="AD73" s="35">
        <f t="shared" si="99"/>
        <v>0</v>
      </c>
      <c r="AE73" s="23">
        <f t="shared" si="100"/>
        <v>518</v>
      </c>
      <c r="AF73" s="23">
        <f t="shared" si="101"/>
        <v>0</v>
      </c>
      <c r="AG73" s="23">
        <f t="shared" si="101"/>
        <v>0</v>
      </c>
      <c r="AH73" s="79">
        <f t="shared" si="102"/>
        <v>16.2</v>
      </c>
      <c r="AI73" s="24">
        <f t="shared" si="85"/>
        <v>0</v>
      </c>
      <c r="AJ73" s="24">
        <f t="shared" si="85"/>
        <v>0</v>
      </c>
      <c r="AK73" s="35"/>
      <c r="AL73" s="35"/>
      <c r="AM73" s="25"/>
    </row>
    <row r="74" spans="1:39" ht="27.75" x14ac:dyDescent="0.3">
      <c r="A74" s="19">
        <f t="shared" si="103"/>
        <v>49</v>
      </c>
      <c r="B74" s="57" t="s">
        <v>72</v>
      </c>
      <c r="C74" s="21">
        <v>0</v>
      </c>
      <c r="D74" s="21">
        <v>0</v>
      </c>
      <c r="E74" s="21"/>
      <c r="F74" s="21"/>
      <c r="G74" s="21">
        <f t="shared" si="86"/>
        <v>0</v>
      </c>
      <c r="H74" s="21">
        <f t="shared" si="87"/>
        <v>0</v>
      </c>
      <c r="I74" s="21">
        <f t="shared" si="88"/>
        <v>0</v>
      </c>
      <c r="J74" s="21">
        <f t="shared" si="88"/>
        <v>0</v>
      </c>
      <c r="K74" s="21">
        <f>[3]Итого!BT66</f>
        <v>0</v>
      </c>
      <c r="L74" s="21"/>
      <c r="M74" s="21"/>
      <c r="N74" s="21"/>
      <c r="O74" s="22">
        <f t="shared" si="62"/>
        <v>0</v>
      </c>
      <c r="P74" s="22">
        <f t="shared" si="62"/>
        <v>0</v>
      </c>
      <c r="Q74" s="22">
        <f t="shared" si="62"/>
        <v>0</v>
      </c>
      <c r="R74" s="21">
        <f t="shared" si="89"/>
        <v>0</v>
      </c>
      <c r="S74" s="21">
        <f t="shared" si="90"/>
        <v>0</v>
      </c>
      <c r="T74" s="21">
        <f t="shared" si="91"/>
        <v>0</v>
      </c>
      <c r="U74" s="21">
        <f t="shared" si="92"/>
        <v>0</v>
      </c>
      <c r="V74" s="21">
        <f t="shared" si="93"/>
        <v>0</v>
      </c>
      <c r="W74" s="21">
        <f t="shared" si="94"/>
        <v>0</v>
      </c>
      <c r="X74" s="21">
        <f t="shared" si="95"/>
        <v>0</v>
      </c>
      <c r="Y74" s="21">
        <f t="shared" si="96"/>
        <v>0</v>
      </c>
      <c r="Z74" s="21">
        <f t="shared" si="97"/>
        <v>0</v>
      </c>
      <c r="AA74" s="21">
        <f t="shared" si="98"/>
        <v>0</v>
      </c>
      <c r="AB74" s="35">
        <f t="shared" si="99"/>
        <v>0</v>
      </c>
      <c r="AC74" s="35">
        <f t="shared" si="99"/>
        <v>0</v>
      </c>
      <c r="AD74" s="35">
        <f t="shared" si="99"/>
        <v>0</v>
      </c>
      <c r="AE74" s="23">
        <f t="shared" si="100"/>
        <v>0</v>
      </c>
      <c r="AF74" s="23">
        <f t="shared" si="101"/>
        <v>0</v>
      </c>
      <c r="AG74" s="23">
        <f t="shared" si="101"/>
        <v>0</v>
      </c>
      <c r="AH74" s="79">
        <f t="shared" si="102"/>
        <v>0</v>
      </c>
      <c r="AI74" s="24">
        <f t="shared" si="85"/>
        <v>0</v>
      </c>
      <c r="AJ74" s="24">
        <f t="shared" si="85"/>
        <v>0</v>
      </c>
      <c r="AK74" s="35"/>
      <c r="AL74" s="35"/>
      <c r="AM74" s="25"/>
    </row>
    <row r="75" spans="1:39" ht="27.75" x14ac:dyDescent="0.3">
      <c r="A75" s="19">
        <f t="shared" si="103"/>
        <v>50</v>
      </c>
      <c r="B75" s="57" t="s">
        <v>73</v>
      </c>
      <c r="C75" s="21">
        <v>0</v>
      </c>
      <c r="D75" s="21">
        <v>0</v>
      </c>
      <c r="E75" s="21"/>
      <c r="F75" s="21"/>
      <c r="G75" s="21">
        <f t="shared" si="86"/>
        <v>0</v>
      </c>
      <c r="H75" s="21">
        <f t="shared" si="87"/>
        <v>0</v>
      </c>
      <c r="I75" s="21">
        <f t="shared" si="88"/>
        <v>0</v>
      </c>
      <c r="J75" s="21">
        <f t="shared" si="88"/>
        <v>0</v>
      </c>
      <c r="K75" s="21">
        <f>[3]Итого!BT67</f>
        <v>0</v>
      </c>
      <c r="L75" s="21"/>
      <c r="M75" s="21"/>
      <c r="N75" s="21"/>
      <c r="O75" s="22">
        <f t="shared" si="62"/>
        <v>0</v>
      </c>
      <c r="P75" s="22">
        <f t="shared" si="62"/>
        <v>0</v>
      </c>
      <c r="Q75" s="22">
        <f t="shared" si="62"/>
        <v>0</v>
      </c>
      <c r="R75" s="21">
        <f t="shared" si="89"/>
        <v>0</v>
      </c>
      <c r="S75" s="21">
        <f t="shared" si="90"/>
        <v>0</v>
      </c>
      <c r="T75" s="21">
        <f t="shared" si="91"/>
        <v>0</v>
      </c>
      <c r="U75" s="21">
        <f t="shared" si="92"/>
        <v>0</v>
      </c>
      <c r="V75" s="21">
        <f t="shared" si="93"/>
        <v>0</v>
      </c>
      <c r="W75" s="21">
        <f t="shared" si="94"/>
        <v>0</v>
      </c>
      <c r="X75" s="21">
        <f t="shared" si="95"/>
        <v>0</v>
      </c>
      <c r="Y75" s="21">
        <f t="shared" si="96"/>
        <v>0</v>
      </c>
      <c r="Z75" s="21">
        <f t="shared" si="97"/>
        <v>0</v>
      </c>
      <c r="AA75" s="21">
        <f t="shared" si="98"/>
        <v>0</v>
      </c>
      <c r="AB75" s="35">
        <f t="shared" si="99"/>
        <v>0</v>
      </c>
      <c r="AC75" s="35">
        <f t="shared" si="99"/>
        <v>0</v>
      </c>
      <c r="AD75" s="35">
        <f t="shared" si="99"/>
        <v>0</v>
      </c>
      <c r="AE75" s="23">
        <f t="shared" si="100"/>
        <v>0</v>
      </c>
      <c r="AF75" s="23">
        <f t="shared" si="101"/>
        <v>0</v>
      </c>
      <c r="AG75" s="23">
        <f t="shared" si="101"/>
        <v>0</v>
      </c>
      <c r="AH75" s="79">
        <f t="shared" si="102"/>
        <v>0</v>
      </c>
      <c r="AI75" s="24">
        <f t="shared" si="85"/>
        <v>0</v>
      </c>
      <c r="AJ75" s="24">
        <f t="shared" si="85"/>
        <v>0</v>
      </c>
      <c r="AK75" s="35"/>
      <c r="AL75" s="35"/>
      <c r="AM75" s="25"/>
    </row>
    <row r="76" spans="1:39" ht="27.75" x14ac:dyDescent="0.3">
      <c r="A76" s="19">
        <f t="shared" si="103"/>
        <v>51</v>
      </c>
      <c r="B76" s="57" t="s">
        <v>74</v>
      </c>
      <c r="C76" s="21">
        <v>0</v>
      </c>
      <c r="D76" s="21">
        <v>0</v>
      </c>
      <c r="E76" s="21"/>
      <c r="F76" s="21"/>
      <c r="G76" s="21">
        <f t="shared" si="86"/>
        <v>0</v>
      </c>
      <c r="H76" s="21">
        <f t="shared" si="87"/>
        <v>0</v>
      </c>
      <c r="I76" s="21">
        <f t="shared" si="88"/>
        <v>0</v>
      </c>
      <c r="J76" s="21">
        <f t="shared" si="88"/>
        <v>0</v>
      </c>
      <c r="K76" s="21">
        <f>[3]Итого!BT68</f>
        <v>0</v>
      </c>
      <c r="L76" s="21"/>
      <c r="M76" s="21"/>
      <c r="N76" s="21"/>
      <c r="O76" s="22">
        <f t="shared" si="62"/>
        <v>0</v>
      </c>
      <c r="P76" s="22">
        <f t="shared" si="62"/>
        <v>0</v>
      </c>
      <c r="Q76" s="22">
        <f t="shared" si="62"/>
        <v>0</v>
      </c>
      <c r="R76" s="21">
        <f t="shared" si="89"/>
        <v>0</v>
      </c>
      <c r="S76" s="21">
        <f t="shared" si="90"/>
        <v>0</v>
      </c>
      <c r="T76" s="21">
        <f t="shared" si="91"/>
        <v>0</v>
      </c>
      <c r="U76" s="21">
        <f t="shared" si="92"/>
        <v>0</v>
      </c>
      <c r="V76" s="21">
        <f t="shared" si="93"/>
        <v>0</v>
      </c>
      <c r="W76" s="21">
        <f t="shared" si="94"/>
        <v>0</v>
      </c>
      <c r="X76" s="21">
        <f t="shared" si="95"/>
        <v>0</v>
      </c>
      <c r="Y76" s="21">
        <f t="shared" si="96"/>
        <v>0</v>
      </c>
      <c r="Z76" s="21">
        <f t="shared" si="97"/>
        <v>0</v>
      </c>
      <c r="AA76" s="21">
        <f t="shared" si="98"/>
        <v>0</v>
      </c>
      <c r="AB76" s="35">
        <f t="shared" si="99"/>
        <v>0</v>
      </c>
      <c r="AC76" s="35">
        <f t="shared" si="99"/>
        <v>0</v>
      </c>
      <c r="AD76" s="35">
        <f t="shared" si="99"/>
        <v>0</v>
      </c>
      <c r="AE76" s="23">
        <f t="shared" si="100"/>
        <v>0</v>
      </c>
      <c r="AF76" s="23">
        <f t="shared" si="101"/>
        <v>0</v>
      </c>
      <c r="AG76" s="23">
        <f t="shared" si="101"/>
        <v>0</v>
      </c>
      <c r="AH76" s="79">
        <f t="shared" si="102"/>
        <v>0</v>
      </c>
      <c r="AI76" s="24">
        <f t="shared" si="85"/>
        <v>0</v>
      </c>
      <c r="AJ76" s="24">
        <f t="shared" si="85"/>
        <v>0</v>
      </c>
      <c r="AK76" s="35"/>
      <c r="AL76" s="35"/>
      <c r="AM76" s="25"/>
    </row>
    <row r="77" spans="1:39" ht="27.75" x14ac:dyDescent="0.3">
      <c r="A77" s="19">
        <f t="shared" si="103"/>
        <v>52</v>
      </c>
      <c r="B77" s="57" t="s">
        <v>75</v>
      </c>
      <c r="C77" s="21">
        <v>0</v>
      </c>
      <c r="D77" s="21">
        <v>0</v>
      </c>
      <c r="E77" s="21"/>
      <c r="F77" s="21"/>
      <c r="G77" s="21">
        <f t="shared" si="86"/>
        <v>0</v>
      </c>
      <c r="H77" s="21">
        <f t="shared" si="87"/>
        <v>0</v>
      </c>
      <c r="I77" s="21">
        <f t="shared" si="88"/>
        <v>0</v>
      </c>
      <c r="J77" s="21">
        <f t="shared" si="88"/>
        <v>0</v>
      </c>
      <c r="K77" s="21">
        <f>[3]Итого!BT69</f>
        <v>0</v>
      </c>
      <c r="L77" s="21"/>
      <c r="M77" s="21"/>
      <c r="N77" s="21"/>
      <c r="O77" s="22">
        <f t="shared" si="62"/>
        <v>0</v>
      </c>
      <c r="P77" s="22">
        <f t="shared" si="62"/>
        <v>0</v>
      </c>
      <c r="Q77" s="22">
        <f t="shared" si="62"/>
        <v>0</v>
      </c>
      <c r="R77" s="21">
        <f t="shared" si="89"/>
        <v>0</v>
      </c>
      <c r="S77" s="21">
        <f t="shared" si="90"/>
        <v>0</v>
      </c>
      <c r="T77" s="21">
        <f t="shared" si="91"/>
        <v>0</v>
      </c>
      <c r="U77" s="21">
        <f t="shared" si="92"/>
        <v>0</v>
      </c>
      <c r="V77" s="21">
        <f t="shared" si="93"/>
        <v>0</v>
      </c>
      <c r="W77" s="21">
        <f t="shared" si="94"/>
        <v>0</v>
      </c>
      <c r="X77" s="21">
        <f t="shared" si="95"/>
        <v>0</v>
      </c>
      <c r="Y77" s="21">
        <f t="shared" si="96"/>
        <v>0</v>
      </c>
      <c r="Z77" s="21">
        <f t="shared" si="97"/>
        <v>0</v>
      </c>
      <c r="AA77" s="21">
        <f t="shared" si="98"/>
        <v>0</v>
      </c>
      <c r="AB77" s="35">
        <f t="shared" si="99"/>
        <v>0</v>
      </c>
      <c r="AC77" s="35">
        <f t="shared" si="99"/>
        <v>0</v>
      </c>
      <c r="AD77" s="35">
        <f t="shared" si="99"/>
        <v>0</v>
      </c>
      <c r="AE77" s="23">
        <f t="shared" si="100"/>
        <v>0</v>
      </c>
      <c r="AF77" s="23">
        <f t="shared" si="101"/>
        <v>0</v>
      </c>
      <c r="AG77" s="23">
        <f t="shared" si="101"/>
        <v>0</v>
      </c>
      <c r="AH77" s="79">
        <f t="shared" si="102"/>
        <v>0</v>
      </c>
      <c r="AI77" s="24">
        <f t="shared" si="85"/>
        <v>0</v>
      </c>
      <c r="AJ77" s="24">
        <f t="shared" si="85"/>
        <v>0</v>
      </c>
      <c r="AK77" s="35"/>
      <c r="AL77" s="35"/>
      <c r="AM77" s="25"/>
    </row>
    <row r="78" spans="1:39" ht="27.75" x14ac:dyDescent="0.3">
      <c r="A78" s="19">
        <f t="shared" si="103"/>
        <v>53</v>
      </c>
      <c r="B78" s="57" t="s">
        <v>76</v>
      </c>
      <c r="C78" s="21">
        <v>0</v>
      </c>
      <c r="D78" s="21">
        <v>0</v>
      </c>
      <c r="E78" s="21"/>
      <c r="F78" s="21"/>
      <c r="G78" s="21">
        <f t="shared" si="86"/>
        <v>0</v>
      </c>
      <c r="H78" s="21">
        <f t="shared" si="87"/>
        <v>0</v>
      </c>
      <c r="I78" s="21">
        <f t="shared" si="88"/>
        <v>0</v>
      </c>
      <c r="J78" s="21">
        <f t="shared" si="88"/>
        <v>0</v>
      </c>
      <c r="K78" s="21">
        <f>[3]Итого!BT70</f>
        <v>0</v>
      </c>
      <c r="L78" s="21"/>
      <c r="M78" s="21"/>
      <c r="N78" s="21"/>
      <c r="O78" s="22">
        <f t="shared" si="62"/>
        <v>0</v>
      </c>
      <c r="P78" s="22">
        <f t="shared" si="62"/>
        <v>0</v>
      </c>
      <c r="Q78" s="22">
        <f t="shared" si="62"/>
        <v>0</v>
      </c>
      <c r="R78" s="21">
        <f t="shared" si="89"/>
        <v>0</v>
      </c>
      <c r="S78" s="21">
        <f t="shared" si="90"/>
        <v>0</v>
      </c>
      <c r="T78" s="21">
        <f t="shared" si="91"/>
        <v>0</v>
      </c>
      <c r="U78" s="21">
        <f t="shared" si="92"/>
        <v>0</v>
      </c>
      <c r="V78" s="21">
        <f t="shared" si="93"/>
        <v>0</v>
      </c>
      <c r="W78" s="21">
        <f t="shared" si="94"/>
        <v>0</v>
      </c>
      <c r="X78" s="21">
        <f t="shared" si="95"/>
        <v>0</v>
      </c>
      <c r="Y78" s="21">
        <f t="shared" si="96"/>
        <v>0</v>
      </c>
      <c r="Z78" s="21">
        <f t="shared" si="97"/>
        <v>0</v>
      </c>
      <c r="AA78" s="21">
        <f t="shared" si="98"/>
        <v>0</v>
      </c>
      <c r="AB78" s="35">
        <f t="shared" si="99"/>
        <v>0</v>
      </c>
      <c r="AC78" s="35">
        <f t="shared" si="99"/>
        <v>0</v>
      </c>
      <c r="AD78" s="35">
        <f t="shared" si="99"/>
        <v>0</v>
      </c>
      <c r="AE78" s="23">
        <f t="shared" si="100"/>
        <v>0</v>
      </c>
      <c r="AF78" s="23">
        <f t="shared" si="101"/>
        <v>0</v>
      </c>
      <c r="AG78" s="23">
        <f t="shared" si="101"/>
        <v>0</v>
      </c>
      <c r="AH78" s="79">
        <f t="shared" si="102"/>
        <v>0</v>
      </c>
      <c r="AI78" s="24">
        <f t="shared" si="85"/>
        <v>0</v>
      </c>
      <c r="AJ78" s="24">
        <f t="shared" si="85"/>
        <v>0</v>
      </c>
      <c r="AK78" s="35"/>
      <c r="AL78" s="35"/>
      <c r="AM78" s="25"/>
    </row>
    <row r="79" spans="1:39" ht="27.75" x14ac:dyDescent="0.3">
      <c r="A79" s="19">
        <f t="shared" si="103"/>
        <v>54</v>
      </c>
      <c r="B79" s="57" t="s">
        <v>99</v>
      </c>
      <c r="C79" s="21">
        <v>0</v>
      </c>
      <c r="D79" s="21">
        <v>0</v>
      </c>
      <c r="E79" s="21"/>
      <c r="F79" s="21"/>
      <c r="G79" s="21">
        <f t="shared" si="86"/>
        <v>0</v>
      </c>
      <c r="H79" s="21">
        <f t="shared" si="87"/>
        <v>0</v>
      </c>
      <c r="I79" s="21">
        <f t="shared" si="88"/>
        <v>0</v>
      </c>
      <c r="J79" s="21">
        <f t="shared" si="88"/>
        <v>0</v>
      </c>
      <c r="K79" s="21">
        <f>[3]Итого!BT71</f>
        <v>0</v>
      </c>
      <c r="L79" s="21"/>
      <c r="M79" s="21"/>
      <c r="N79" s="21"/>
      <c r="O79" s="22">
        <f t="shared" si="62"/>
        <v>0</v>
      </c>
      <c r="P79" s="22">
        <f t="shared" si="62"/>
        <v>0</v>
      </c>
      <c r="Q79" s="22">
        <f t="shared" si="62"/>
        <v>0</v>
      </c>
      <c r="R79" s="21">
        <f t="shared" si="89"/>
        <v>0</v>
      </c>
      <c r="S79" s="21">
        <f t="shared" si="90"/>
        <v>0</v>
      </c>
      <c r="T79" s="21">
        <f t="shared" si="91"/>
        <v>0</v>
      </c>
      <c r="U79" s="21">
        <f t="shared" si="92"/>
        <v>0</v>
      </c>
      <c r="V79" s="21">
        <f t="shared" si="93"/>
        <v>0</v>
      </c>
      <c r="W79" s="21">
        <f t="shared" si="94"/>
        <v>0</v>
      </c>
      <c r="X79" s="21">
        <f t="shared" si="95"/>
        <v>0</v>
      </c>
      <c r="Y79" s="21">
        <f t="shared" si="96"/>
        <v>0</v>
      </c>
      <c r="Z79" s="21">
        <f t="shared" si="97"/>
        <v>0</v>
      </c>
      <c r="AA79" s="21">
        <f t="shared" si="98"/>
        <v>0</v>
      </c>
      <c r="AB79" s="35">
        <f t="shared" si="99"/>
        <v>0</v>
      </c>
      <c r="AC79" s="35">
        <f t="shared" si="99"/>
        <v>0</v>
      </c>
      <c r="AD79" s="35">
        <f t="shared" si="99"/>
        <v>0</v>
      </c>
      <c r="AE79" s="23">
        <f t="shared" si="100"/>
        <v>0</v>
      </c>
      <c r="AF79" s="23">
        <f t="shared" si="101"/>
        <v>0</v>
      </c>
      <c r="AG79" s="23">
        <f t="shared" si="101"/>
        <v>0</v>
      </c>
      <c r="AH79" s="79">
        <f t="shared" si="102"/>
        <v>0</v>
      </c>
      <c r="AI79" s="24">
        <f t="shared" si="85"/>
        <v>0</v>
      </c>
      <c r="AJ79" s="24">
        <f t="shared" si="85"/>
        <v>0</v>
      </c>
      <c r="AK79" s="35"/>
      <c r="AL79" s="35"/>
      <c r="AM79" s="25"/>
    </row>
    <row r="80" spans="1:39" ht="27.75" x14ac:dyDescent="0.3">
      <c r="A80" s="19">
        <f t="shared" si="103"/>
        <v>55</v>
      </c>
      <c r="B80" s="57" t="s">
        <v>77</v>
      </c>
      <c r="C80" s="21">
        <v>282</v>
      </c>
      <c r="D80" s="21">
        <v>282</v>
      </c>
      <c r="E80" s="21"/>
      <c r="F80" s="21"/>
      <c r="G80" s="21">
        <f t="shared" si="86"/>
        <v>282</v>
      </c>
      <c r="H80" s="21">
        <f t="shared" si="87"/>
        <v>71</v>
      </c>
      <c r="I80" s="21">
        <f t="shared" si="88"/>
        <v>0</v>
      </c>
      <c r="J80" s="21">
        <f t="shared" si="88"/>
        <v>0</v>
      </c>
      <c r="K80" s="21">
        <f>[3]Итого!BT72</f>
        <v>0</v>
      </c>
      <c r="L80" s="21"/>
      <c r="M80" s="21"/>
      <c r="N80" s="21"/>
      <c r="O80" s="22">
        <f t="shared" ref="O80:Q114" si="104">IFERROR(ROUND(K80/H80*100,2),0)</f>
        <v>0</v>
      </c>
      <c r="P80" s="22">
        <f t="shared" si="104"/>
        <v>0</v>
      </c>
      <c r="Q80" s="22">
        <f t="shared" si="104"/>
        <v>0</v>
      </c>
      <c r="R80" s="21">
        <f t="shared" si="89"/>
        <v>282</v>
      </c>
      <c r="S80" s="21">
        <f t="shared" si="90"/>
        <v>282</v>
      </c>
      <c r="T80" s="21">
        <f t="shared" si="91"/>
        <v>0</v>
      </c>
      <c r="U80" s="21">
        <f t="shared" si="92"/>
        <v>0</v>
      </c>
      <c r="V80" s="21">
        <f t="shared" si="93"/>
        <v>0</v>
      </c>
      <c r="W80" s="21">
        <f t="shared" si="94"/>
        <v>0</v>
      </c>
      <c r="X80" s="21">
        <f t="shared" si="95"/>
        <v>0</v>
      </c>
      <c r="Y80" s="21">
        <f t="shared" si="96"/>
        <v>0</v>
      </c>
      <c r="Z80" s="21">
        <f t="shared" si="97"/>
        <v>0</v>
      </c>
      <c r="AA80" s="21">
        <f t="shared" si="98"/>
        <v>0</v>
      </c>
      <c r="AB80" s="35">
        <f t="shared" si="99"/>
        <v>0</v>
      </c>
      <c r="AC80" s="35">
        <f t="shared" si="99"/>
        <v>0</v>
      </c>
      <c r="AD80" s="35">
        <f t="shared" si="99"/>
        <v>0</v>
      </c>
      <c r="AE80" s="23">
        <f t="shared" si="100"/>
        <v>282</v>
      </c>
      <c r="AF80" s="23">
        <f t="shared" si="101"/>
        <v>0</v>
      </c>
      <c r="AG80" s="23">
        <f t="shared" si="101"/>
        <v>0</v>
      </c>
      <c r="AH80" s="79">
        <f t="shared" si="102"/>
        <v>0</v>
      </c>
      <c r="AI80" s="24">
        <f t="shared" si="85"/>
        <v>0</v>
      </c>
      <c r="AJ80" s="24">
        <f t="shared" si="85"/>
        <v>0</v>
      </c>
      <c r="AK80" s="35"/>
      <c r="AL80" s="35"/>
      <c r="AM80" s="25"/>
    </row>
    <row r="81" spans="1:39" ht="27.75" x14ac:dyDescent="0.3">
      <c r="A81" s="19">
        <f t="shared" si="103"/>
        <v>56</v>
      </c>
      <c r="B81" s="57" t="s">
        <v>78</v>
      </c>
      <c r="C81" s="21">
        <v>0</v>
      </c>
      <c r="D81" s="21">
        <v>0</v>
      </c>
      <c r="E81" s="21"/>
      <c r="F81" s="21"/>
      <c r="G81" s="21">
        <f t="shared" si="86"/>
        <v>0</v>
      </c>
      <c r="H81" s="21">
        <f t="shared" si="87"/>
        <v>0</v>
      </c>
      <c r="I81" s="21">
        <f t="shared" si="88"/>
        <v>0</v>
      </c>
      <c r="J81" s="21">
        <f t="shared" si="88"/>
        <v>0</v>
      </c>
      <c r="K81" s="21">
        <f>[3]Итого!BT73</f>
        <v>0</v>
      </c>
      <c r="L81" s="21"/>
      <c r="M81" s="21"/>
      <c r="N81" s="21"/>
      <c r="O81" s="22">
        <f t="shared" si="104"/>
        <v>0</v>
      </c>
      <c r="P81" s="22">
        <f t="shared" si="104"/>
        <v>0</v>
      </c>
      <c r="Q81" s="22">
        <f t="shared" si="104"/>
        <v>0</v>
      </c>
      <c r="R81" s="21">
        <f t="shared" si="89"/>
        <v>0</v>
      </c>
      <c r="S81" s="21">
        <f t="shared" si="90"/>
        <v>0</v>
      </c>
      <c r="T81" s="21">
        <f t="shared" si="91"/>
        <v>0</v>
      </c>
      <c r="U81" s="21">
        <f t="shared" si="92"/>
        <v>0</v>
      </c>
      <c r="V81" s="21">
        <f t="shared" si="93"/>
        <v>0</v>
      </c>
      <c r="W81" s="21">
        <f t="shared" si="94"/>
        <v>0</v>
      </c>
      <c r="X81" s="21">
        <f t="shared" si="95"/>
        <v>0</v>
      </c>
      <c r="Y81" s="21">
        <f t="shared" si="96"/>
        <v>0</v>
      </c>
      <c r="Z81" s="21">
        <f t="shared" si="97"/>
        <v>0</v>
      </c>
      <c r="AA81" s="21">
        <f t="shared" si="98"/>
        <v>0</v>
      </c>
      <c r="AB81" s="35">
        <f t="shared" si="99"/>
        <v>0</v>
      </c>
      <c r="AC81" s="35">
        <f t="shared" si="99"/>
        <v>0</v>
      </c>
      <c r="AD81" s="35">
        <f t="shared" si="99"/>
        <v>0</v>
      </c>
      <c r="AE81" s="23">
        <f t="shared" si="100"/>
        <v>0</v>
      </c>
      <c r="AF81" s="23">
        <f t="shared" si="101"/>
        <v>0</v>
      </c>
      <c r="AG81" s="23">
        <f t="shared" si="101"/>
        <v>0</v>
      </c>
      <c r="AH81" s="79">
        <f t="shared" si="102"/>
        <v>0</v>
      </c>
      <c r="AI81" s="24">
        <f t="shared" si="85"/>
        <v>0</v>
      </c>
      <c r="AJ81" s="24">
        <f t="shared" si="85"/>
        <v>0</v>
      </c>
      <c r="AK81" s="35"/>
      <c r="AL81" s="35"/>
      <c r="AM81" s="25"/>
    </row>
    <row r="82" spans="1:39" ht="27.75" x14ac:dyDescent="0.3">
      <c r="A82" s="19">
        <f t="shared" si="103"/>
        <v>57</v>
      </c>
      <c r="B82" s="57" t="s">
        <v>79</v>
      </c>
      <c r="C82" s="21">
        <v>0</v>
      </c>
      <c r="D82" s="21">
        <v>0</v>
      </c>
      <c r="E82" s="21"/>
      <c r="F82" s="21"/>
      <c r="G82" s="21">
        <f t="shared" si="86"/>
        <v>0</v>
      </c>
      <c r="H82" s="21">
        <f t="shared" si="87"/>
        <v>0</v>
      </c>
      <c r="I82" s="21">
        <f t="shared" si="88"/>
        <v>0</v>
      </c>
      <c r="J82" s="21">
        <f t="shared" si="88"/>
        <v>0</v>
      </c>
      <c r="K82" s="21">
        <f>[3]Итого!BT74</f>
        <v>0</v>
      </c>
      <c r="L82" s="21"/>
      <c r="M82" s="21"/>
      <c r="N82" s="21"/>
      <c r="O82" s="22">
        <f t="shared" si="104"/>
        <v>0</v>
      </c>
      <c r="P82" s="22">
        <f t="shared" si="104"/>
        <v>0</v>
      </c>
      <c r="Q82" s="22">
        <f t="shared" si="104"/>
        <v>0</v>
      </c>
      <c r="R82" s="21">
        <f t="shared" si="89"/>
        <v>0</v>
      </c>
      <c r="S82" s="21">
        <f t="shared" si="90"/>
        <v>0</v>
      </c>
      <c r="T82" s="21">
        <f t="shared" si="91"/>
        <v>0</v>
      </c>
      <c r="U82" s="21">
        <f t="shared" si="92"/>
        <v>0</v>
      </c>
      <c r="V82" s="21">
        <f t="shared" si="93"/>
        <v>0</v>
      </c>
      <c r="W82" s="21">
        <f t="shared" si="94"/>
        <v>0</v>
      </c>
      <c r="X82" s="21">
        <f t="shared" si="95"/>
        <v>0</v>
      </c>
      <c r="Y82" s="21">
        <f t="shared" si="96"/>
        <v>0</v>
      </c>
      <c r="Z82" s="21">
        <f t="shared" si="97"/>
        <v>0</v>
      </c>
      <c r="AA82" s="21">
        <f t="shared" si="98"/>
        <v>0</v>
      </c>
      <c r="AB82" s="35">
        <f t="shared" si="99"/>
        <v>0</v>
      </c>
      <c r="AC82" s="35">
        <f t="shared" si="99"/>
        <v>0</v>
      </c>
      <c r="AD82" s="35">
        <f t="shared" si="99"/>
        <v>0</v>
      </c>
      <c r="AE82" s="23">
        <f t="shared" si="100"/>
        <v>0</v>
      </c>
      <c r="AF82" s="23">
        <f t="shared" si="101"/>
        <v>0</v>
      </c>
      <c r="AG82" s="23">
        <f t="shared" si="101"/>
        <v>0</v>
      </c>
      <c r="AH82" s="79">
        <f t="shared" si="102"/>
        <v>0</v>
      </c>
      <c r="AI82" s="24">
        <f t="shared" si="85"/>
        <v>0</v>
      </c>
      <c r="AJ82" s="24">
        <f t="shared" si="85"/>
        <v>0</v>
      </c>
      <c r="AK82" s="35"/>
      <c r="AL82" s="35"/>
      <c r="AM82" s="25"/>
    </row>
    <row r="83" spans="1:39" ht="27.75" x14ac:dyDescent="0.3">
      <c r="A83" s="19">
        <f t="shared" si="103"/>
        <v>58</v>
      </c>
      <c r="B83" s="57" t="s">
        <v>80</v>
      </c>
      <c r="C83" s="21">
        <v>0</v>
      </c>
      <c r="D83" s="21">
        <v>0</v>
      </c>
      <c r="E83" s="21"/>
      <c r="F83" s="21"/>
      <c r="G83" s="21">
        <f t="shared" si="86"/>
        <v>0</v>
      </c>
      <c r="H83" s="21">
        <f t="shared" si="87"/>
        <v>0</v>
      </c>
      <c r="I83" s="21">
        <f t="shared" si="88"/>
        <v>0</v>
      </c>
      <c r="J83" s="21">
        <f t="shared" si="88"/>
        <v>0</v>
      </c>
      <c r="K83" s="21">
        <f>[3]Итого!BT75</f>
        <v>0</v>
      </c>
      <c r="L83" s="21"/>
      <c r="M83" s="21"/>
      <c r="N83" s="21"/>
      <c r="O83" s="22">
        <f t="shared" si="104"/>
        <v>0</v>
      </c>
      <c r="P83" s="22">
        <f t="shared" si="104"/>
        <v>0</v>
      </c>
      <c r="Q83" s="22">
        <f t="shared" si="104"/>
        <v>0</v>
      </c>
      <c r="R83" s="21">
        <f t="shared" si="89"/>
        <v>0</v>
      </c>
      <c r="S83" s="21">
        <f t="shared" si="90"/>
        <v>0</v>
      </c>
      <c r="T83" s="21">
        <f t="shared" si="91"/>
        <v>0</v>
      </c>
      <c r="U83" s="21">
        <f t="shared" si="92"/>
        <v>0</v>
      </c>
      <c r="V83" s="21">
        <f t="shared" si="93"/>
        <v>0</v>
      </c>
      <c r="W83" s="21">
        <f t="shared" si="94"/>
        <v>0</v>
      </c>
      <c r="X83" s="21">
        <f t="shared" si="95"/>
        <v>0</v>
      </c>
      <c r="Y83" s="21">
        <f t="shared" si="96"/>
        <v>0</v>
      </c>
      <c r="Z83" s="21">
        <f t="shared" si="97"/>
        <v>0</v>
      </c>
      <c r="AA83" s="21">
        <f t="shared" si="98"/>
        <v>0</v>
      </c>
      <c r="AB83" s="35">
        <f t="shared" si="99"/>
        <v>0</v>
      </c>
      <c r="AC83" s="35">
        <f t="shared" si="99"/>
        <v>0</v>
      </c>
      <c r="AD83" s="35">
        <f t="shared" si="99"/>
        <v>0</v>
      </c>
      <c r="AE83" s="23">
        <f t="shared" si="100"/>
        <v>0</v>
      </c>
      <c r="AF83" s="23">
        <f t="shared" si="101"/>
        <v>0</v>
      </c>
      <c r="AG83" s="23">
        <f t="shared" si="101"/>
        <v>0</v>
      </c>
      <c r="AH83" s="79">
        <f t="shared" si="102"/>
        <v>0</v>
      </c>
      <c r="AI83" s="24">
        <f t="shared" si="85"/>
        <v>0</v>
      </c>
      <c r="AJ83" s="24">
        <f t="shared" si="85"/>
        <v>0</v>
      </c>
      <c r="AK83" s="35"/>
      <c r="AL83" s="35"/>
      <c r="AM83" s="25"/>
    </row>
    <row r="84" spans="1:39" ht="27.75" x14ac:dyDescent="0.3">
      <c r="A84" s="19">
        <f t="shared" si="103"/>
        <v>59</v>
      </c>
      <c r="B84" s="57" t="s">
        <v>81</v>
      </c>
      <c r="C84" s="21">
        <v>207</v>
      </c>
      <c r="D84" s="21">
        <v>207</v>
      </c>
      <c r="E84" s="21"/>
      <c r="F84" s="21"/>
      <c r="G84" s="21">
        <f t="shared" si="86"/>
        <v>207</v>
      </c>
      <c r="H84" s="21">
        <f t="shared" si="87"/>
        <v>52</v>
      </c>
      <c r="I84" s="21">
        <f t="shared" si="88"/>
        <v>0</v>
      </c>
      <c r="J84" s="21">
        <f t="shared" si="88"/>
        <v>0</v>
      </c>
      <c r="K84" s="21">
        <f>[3]Итого!BT76</f>
        <v>44</v>
      </c>
      <c r="L84" s="21"/>
      <c r="M84" s="21"/>
      <c r="N84" s="21"/>
      <c r="O84" s="22">
        <f t="shared" si="104"/>
        <v>84.62</v>
      </c>
      <c r="P84" s="22">
        <f t="shared" si="104"/>
        <v>0</v>
      </c>
      <c r="Q84" s="22">
        <f t="shared" si="104"/>
        <v>0</v>
      </c>
      <c r="R84" s="21">
        <f t="shared" si="89"/>
        <v>163</v>
      </c>
      <c r="S84" s="21">
        <f t="shared" si="90"/>
        <v>163</v>
      </c>
      <c r="T84" s="21">
        <f t="shared" si="91"/>
        <v>0</v>
      </c>
      <c r="U84" s="21">
        <f t="shared" si="92"/>
        <v>0</v>
      </c>
      <c r="V84" s="21">
        <f t="shared" si="93"/>
        <v>0</v>
      </c>
      <c r="W84" s="21">
        <f t="shared" si="94"/>
        <v>0</v>
      </c>
      <c r="X84" s="21">
        <f t="shared" si="95"/>
        <v>0</v>
      </c>
      <c r="Y84" s="21">
        <f t="shared" si="96"/>
        <v>0</v>
      </c>
      <c r="Z84" s="21">
        <f t="shared" si="97"/>
        <v>0</v>
      </c>
      <c r="AA84" s="21">
        <f t="shared" si="98"/>
        <v>0</v>
      </c>
      <c r="AB84" s="35">
        <f t="shared" si="99"/>
        <v>15</v>
      </c>
      <c r="AC84" s="35">
        <f t="shared" si="99"/>
        <v>0</v>
      </c>
      <c r="AD84" s="35">
        <f t="shared" si="99"/>
        <v>0</v>
      </c>
      <c r="AE84" s="23">
        <f t="shared" si="100"/>
        <v>163</v>
      </c>
      <c r="AF84" s="23">
        <f t="shared" si="101"/>
        <v>0</v>
      </c>
      <c r="AG84" s="23">
        <f t="shared" si="101"/>
        <v>0</v>
      </c>
      <c r="AH84" s="79">
        <f t="shared" si="102"/>
        <v>10.9</v>
      </c>
      <c r="AI84" s="24">
        <f t="shared" si="85"/>
        <v>0</v>
      </c>
      <c r="AJ84" s="24">
        <f t="shared" si="85"/>
        <v>0</v>
      </c>
      <c r="AK84" s="35"/>
      <c r="AL84" s="35"/>
      <c r="AM84" s="25"/>
    </row>
    <row r="85" spans="1:39" ht="27.75" x14ac:dyDescent="0.3">
      <c r="A85" s="19">
        <f t="shared" si="103"/>
        <v>60</v>
      </c>
      <c r="B85" s="57" t="s">
        <v>82</v>
      </c>
      <c r="C85" s="21">
        <v>0</v>
      </c>
      <c r="D85" s="21">
        <v>0</v>
      </c>
      <c r="E85" s="21"/>
      <c r="F85" s="21"/>
      <c r="G85" s="21">
        <f t="shared" si="86"/>
        <v>0</v>
      </c>
      <c r="H85" s="21">
        <f t="shared" si="87"/>
        <v>0</v>
      </c>
      <c r="I85" s="21">
        <f t="shared" si="88"/>
        <v>0</v>
      </c>
      <c r="J85" s="21">
        <f t="shared" si="88"/>
        <v>0</v>
      </c>
      <c r="K85" s="21">
        <f>[3]Итого!BT77</f>
        <v>0</v>
      </c>
      <c r="L85" s="21"/>
      <c r="M85" s="21"/>
      <c r="N85" s="21"/>
      <c r="O85" s="22">
        <f t="shared" si="104"/>
        <v>0</v>
      </c>
      <c r="P85" s="22">
        <f t="shared" si="104"/>
        <v>0</v>
      </c>
      <c r="Q85" s="22">
        <f t="shared" si="104"/>
        <v>0</v>
      </c>
      <c r="R85" s="21">
        <f t="shared" si="89"/>
        <v>0</v>
      </c>
      <c r="S85" s="21">
        <f t="shared" si="90"/>
        <v>0</v>
      </c>
      <c r="T85" s="21">
        <f t="shared" si="91"/>
        <v>0</v>
      </c>
      <c r="U85" s="21">
        <f t="shared" si="92"/>
        <v>0</v>
      </c>
      <c r="V85" s="21">
        <f t="shared" si="93"/>
        <v>0</v>
      </c>
      <c r="W85" s="21">
        <f t="shared" si="94"/>
        <v>0</v>
      </c>
      <c r="X85" s="21">
        <f t="shared" si="95"/>
        <v>0</v>
      </c>
      <c r="Y85" s="21">
        <f t="shared" si="96"/>
        <v>0</v>
      </c>
      <c r="Z85" s="21">
        <f t="shared" si="97"/>
        <v>0</v>
      </c>
      <c r="AA85" s="21">
        <f t="shared" si="98"/>
        <v>0</v>
      </c>
      <c r="AB85" s="35">
        <f t="shared" si="99"/>
        <v>0</v>
      </c>
      <c r="AC85" s="35">
        <f t="shared" si="99"/>
        <v>0</v>
      </c>
      <c r="AD85" s="35">
        <f t="shared" si="99"/>
        <v>0</v>
      </c>
      <c r="AE85" s="23">
        <f t="shared" si="100"/>
        <v>0</v>
      </c>
      <c r="AF85" s="23">
        <f t="shared" si="101"/>
        <v>0</v>
      </c>
      <c r="AG85" s="23">
        <f t="shared" si="101"/>
        <v>0</v>
      </c>
      <c r="AH85" s="79">
        <f t="shared" si="102"/>
        <v>0</v>
      </c>
      <c r="AI85" s="24">
        <f t="shared" si="85"/>
        <v>0</v>
      </c>
      <c r="AJ85" s="24">
        <f t="shared" si="85"/>
        <v>0</v>
      </c>
      <c r="AK85" s="35"/>
      <c r="AL85" s="35"/>
      <c r="AM85" s="25"/>
    </row>
    <row r="86" spans="1:39" ht="27.75" x14ac:dyDescent="0.3">
      <c r="A86" s="19">
        <f t="shared" si="103"/>
        <v>61</v>
      </c>
      <c r="B86" s="57" t="s">
        <v>83</v>
      </c>
      <c r="C86" s="21">
        <v>0</v>
      </c>
      <c r="D86" s="21">
        <v>0</v>
      </c>
      <c r="E86" s="21"/>
      <c r="F86" s="21"/>
      <c r="G86" s="21">
        <f t="shared" si="86"/>
        <v>0</v>
      </c>
      <c r="H86" s="21">
        <f t="shared" si="87"/>
        <v>0</v>
      </c>
      <c r="I86" s="21">
        <f t="shared" si="88"/>
        <v>0</v>
      </c>
      <c r="J86" s="21">
        <f t="shared" si="88"/>
        <v>0</v>
      </c>
      <c r="K86" s="21">
        <f>[3]Итого!BT78</f>
        <v>0</v>
      </c>
      <c r="L86" s="21"/>
      <c r="M86" s="21"/>
      <c r="N86" s="21"/>
      <c r="O86" s="22">
        <f t="shared" si="104"/>
        <v>0</v>
      </c>
      <c r="P86" s="22">
        <f t="shared" si="104"/>
        <v>0</v>
      </c>
      <c r="Q86" s="22">
        <f t="shared" si="104"/>
        <v>0</v>
      </c>
      <c r="R86" s="21">
        <f t="shared" si="89"/>
        <v>0</v>
      </c>
      <c r="S86" s="21">
        <f t="shared" si="90"/>
        <v>0</v>
      </c>
      <c r="T86" s="21">
        <f t="shared" si="91"/>
        <v>0</v>
      </c>
      <c r="U86" s="21">
        <f t="shared" si="92"/>
        <v>0</v>
      </c>
      <c r="V86" s="21">
        <f t="shared" si="93"/>
        <v>0</v>
      </c>
      <c r="W86" s="21">
        <f t="shared" si="94"/>
        <v>0</v>
      </c>
      <c r="X86" s="21">
        <f t="shared" si="95"/>
        <v>0</v>
      </c>
      <c r="Y86" s="21">
        <f t="shared" si="96"/>
        <v>0</v>
      </c>
      <c r="Z86" s="21">
        <f t="shared" si="97"/>
        <v>0</v>
      </c>
      <c r="AA86" s="21">
        <f t="shared" si="98"/>
        <v>0</v>
      </c>
      <c r="AB86" s="35">
        <f t="shared" si="99"/>
        <v>0</v>
      </c>
      <c r="AC86" s="35">
        <f t="shared" si="99"/>
        <v>0</v>
      </c>
      <c r="AD86" s="35">
        <f t="shared" si="99"/>
        <v>0</v>
      </c>
      <c r="AE86" s="23">
        <f t="shared" si="100"/>
        <v>0</v>
      </c>
      <c r="AF86" s="23">
        <f t="shared" si="101"/>
        <v>0</v>
      </c>
      <c r="AG86" s="23">
        <f t="shared" si="101"/>
        <v>0</v>
      </c>
      <c r="AH86" s="79">
        <f t="shared" si="102"/>
        <v>0</v>
      </c>
      <c r="AI86" s="24">
        <f t="shared" si="85"/>
        <v>0</v>
      </c>
      <c r="AJ86" s="24">
        <f t="shared" si="85"/>
        <v>0</v>
      </c>
      <c r="AK86" s="35"/>
      <c r="AL86" s="35"/>
      <c r="AM86" s="25"/>
    </row>
    <row r="87" spans="1:39" ht="27.75" x14ac:dyDescent="0.3">
      <c r="A87" s="19">
        <f t="shared" si="103"/>
        <v>62</v>
      </c>
      <c r="B87" s="57" t="s">
        <v>84</v>
      </c>
      <c r="C87" s="21">
        <v>815</v>
      </c>
      <c r="D87" s="21">
        <v>815</v>
      </c>
      <c r="E87" s="21"/>
      <c r="F87" s="21"/>
      <c r="G87" s="21">
        <f t="shared" si="86"/>
        <v>815</v>
      </c>
      <c r="H87" s="21">
        <f t="shared" si="87"/>
        <v>204</v>
      </c>
      <c r="I87" s="21">
        <f t="shared" si="88"/>
        <v>0</v>
      </c>
      <c r="J87" s="21">
        <f t="shared" si="88"/>
        <v>0</v>
      </c>
      <c r="K87" s="21">
        <f>[3]Итого!BT79</f>
        <v>126</v>
      </c>
      <c r="L87" s="21"/>
      <c r="M87" s="21"/>
      <c r="N87" s="21"/>
      <c r="O87" s="22">
        <f t="shared" si="104"/>
        <v>61.76</v>
      </c>
      <c r="P87" s="22">
        <f t="shared" si="104"/>
        <v>0</v>
      </c>
      <c r="Q87" s="22">
        <f t="shared" si="104"/>
        <v>0</v>
      </c>
      <c r="R87" s="21">
        <f t="shared" si="89"/>
        <v>689</v>
      </c>
      <c r="S87" s="21">
        <f t="shared" si="90"/>
        <v>689</v>
      </c>
      <c r="T87" s="21">
        <f t="shared" si="91"/>
        <v>0</v>
      </c>
      <c r="U87" s="21">
        <f t="shared" si="92"/>
        <v>0</v>
      </c>
      <c r="V87" s="21">
        <f t="shared" si="93"/>
        <v>0</v>
      </c>
      <c r="W87" s="21">
        <f t="shared" si="94"/>
        <v>0</v>
      </c>
      <c r="X87" s="21">
        <f t="shared" si="95"/>
        <v>0</v>
      </c>
      <c r="Y87" s="21">
        <f t="shared" si="96"/>
        <v>0</v>
      </c>
      <c r="Z87" s="21">
        <f t="shared" si="97"/>
        <v>0</v>
      </c>
      <c r="AA87" s="21">
        <f t="shared" si="98"/>
        <v>0</v>
      </c>
      <c r="AB87" s="35">
        <f t="shared" si="99"/>
        <v>42</v>
      </c>
      <c r="AC87" s="35">
        <f t="shared" si="99"/>
        <v>0</v>
      </c>
      <c r="AD87" s="35">
        <f t="shared" si="99"/>
        <v>0</v>
      </c>
      <c r="AE87" s="23">
        <f t="shared" si="100"/>
        <v>689</v>
      </c>
      <c r="AF87" s="23">
        <f t="shared" si="101"/>
        <v>0</v>
      </c>
      <c r="AG87" s="23">
        <f t="shared" si="101"/>
        <v>0</v>
      </c>
      <c r="AH87" s="79">
        <f t="shared" si="102"/>
        <v>16.399999999999999</v>
      </c>
      <c r="AI87" s="24">
        <f t="shared" si="85"/>
        <v>0</v>
      </c>
      <c r="AJ87" s="24">
        <f t="shared" si="85"/>
        <v>0</v>
      </c>
      <c r="AK87" s="35"/>
      <c r="AL87" s="35"/>
      <c r="AM87" s="25"/>
    </row>
    <row r="88" spans="1:39" ht="27.75" x14ac:dyDescent="0.3">
      <c r="A88" s="19">
        <f t="shared" si="103"/>
        <v>63</v>
      </c>
      <c r="B88" s="57" t="s">
        <v>85</v>
      </c>
      <c r="C88" s="21">
        <v>0</v>
      </c>
      <c r="D88" s="21">
        <v>0</v>
      </c>
      <c r="E88" s="21"/>
      <c r="F88" s="21"/>
      <c r="G88" s="21">
        <f t="shared" si="86"/>
        <v>0</v>
      </c>
      <c r="H88" s="21">
        <f t="shared" si="87"/>
        <v>0</v>
      </c>
      <c r="I88" s="21">
        <f t="shared" si="88"/>
        <v>0</v>
      </c>
      <c r="J88" s="21">
        <f t="shared" si="88"/>
        <v>0</v>
      </c>
      <c r="K88" s="21">
        <f>[3]Итого!BT80</f>
        <v>0</v>
      </c>
      <c r="L88" s="21"/>
      <c r="M88" s="21"/>
      <c r="N88" s="21"/>
      <c r="O88" s="22">
        <f t="shared" si="104"/>
        <v>0</v>
      </c>
      <c r="P88" s="22">
        <f t="shared" si="104"/>
        <v>0</v>
      </c>
      <c r="Q88" s="22">
        <f t="shared" si="104"/>
        <v>0</v>
      </c>
      <c r="R88" s="21">
        <f t="shared" si="89"/>
        <v>0</v>
      </c>
      <c r="S88" s="21">
        <f t="shared" si="90"/>
        <v>0</v>
      </c>
      <c r="T88" s="21">
        <f t="shared" si="91"/>
        <v>0</v>
      </c>
      <c r="U88" s="21">
        <f t="shared" si="92"/>
        <v>0</v>
      </c>
      <c r="V88" s="21">
        <f t="shared" si="93"/>
        <v>0</v>
      </c>
      <c r="W88" s="21">
        <f t="shared" si="94"/>
        <v>0</v>
      </c>
      <c r="X88" s="21">
        <f t="shared" si="95"/>
        <v>0</v>
      </c>
      <c r="Y88" s="21">
        <f t="shared" si="96"/>
        <v>0</v>
      </c>
      <c r="Z88" s="21">
        <f t="shared" si="97"/>
        <v>0</v>
      </c>
      <c r="AA88" s="21">
        <f t="shared" si="98"/>
        <v>0</v>
      </c>
      <c r="AB88" s="35">
        <f t="shared" si="99"/>
        <v>0</v>
      </c>
      <c r="AC88" s="35">
        <f t="shared" si="99"/>
        <v>0</v>
      </c>
      <c r="AD88" s="35">
        <f t="shared" si="99"/>
        <v>0</v>
      </c>
      <c r="AE88" s="23">
        <f t="shared" si="100"/>
        <v>0</v>
      </c>
      <c r="AF88" s="23">
        <f t="shared" si="101"/>
        <v>0</v>
      </c>
      <c r="AG88" s="23">
        <f t="shared" si="101"/>
        <v>0</v>
      </c>
      <c r="AH88" s="79">
        <f t="shared" si="102"/>
        <v>0</v>
      </c>
      <c r="AI88" s="24">
        <f t="shared" si="85"/>
        <v>0</v>
      </c>
      <c r="AJ88" s="24">
        <f t="shared" si="85"/>
        <v>0</v>
      </c>
      <c r="AK88" s="35"/>
      <c r="AL88" s="35"/>
      <c r="AM88" s="25"/>
    </row>
    <row r="89" spans="1:39" ht="27.75" x14ac:dyDescent="0.3">
      <c r="A89" s="19">
        <f t="shared" si="103"/>
        <v>64</v>
      </c>
      <c r="B89" s="57" t="s">
        <v>86</v>
      </c>
      <c r="C89" s="21">
        <v>0</v>
      </c>
      <c r="D89" s="21">
        <v>0</v>
      </c>
      <c r="E89" s="21"/>
      <c r="F89" s="21"/>
      <c r="G89" s="21">
        <f t="shared" si="86"/>
        <v>0</v>
      </c>
      <c r="H89" s="21">
        <f t="shared" si="87"/>
        <v>0</v>
      </c>
      <c r="I89" s="21">
        <f t="shared" si="88"/>
        <v>0</v>
      </c>
      <c r="J89" s="21">
        <f t="shared" si="88"/>
        <v>0</v>
      </c>
      <c r="K89" s="21">
        <f>[3]Итого!BT81</f>
        <v>0</v>
      </c>
      <c r="L89" s="21"/>
      <c r="M89" s="21"/>
      <c r="N89" s="21"/>
      <c r="O89" s="22">
        <f t="shared" si="104"/>
        <v>0</v>
      </c>
      <c r="P89" s="22">
        <f t="shared" si="104"/>
        <v>0</v>
      </c>
      <c r="Q89" s="22">
        <f t="shared" si="104"/>
        <v>0</v>
      </c>
      <c r="R89" s="21">
        <f t="shared" si="89"/>
        <v>0</v>
      </c>
      <c r="S89" s="21">
        <f t="shared" si="90"/>
        <v>0</v>
      </c>
      <c r="T89" s="21">
        <f t="shared" si="91"/>
        <v>0</v>
      </c>
      <c r="U89" s="21">
        <f t="shared" si="92"/>
        <v>0</v>
      </c>
      <c r="V89" s="21">
        <f t="shared" si="93"/>
        <v>0</v>
      </c>
      <c r="W89" s="21">
        <f t="shared" si="94"/>
        <v>0</v>
      </c>
      <c r="X89" s="21">
        <f t="shared" si="95"/>
        <v>0</v>
      </c>
      <c r="Y89" s="21">
        <f t="shared" si="96"/>
        <v>0</v>
      </c>
      <c r="Z89" s="21">
        <f t="shared" si="97"/>
        <v>0</v>
      </c>
      <c r="AA89" s="21">
        <f t="shared" si="98"/>
        <v>0</v>
      </c>
      <c r="AB89" s="35">
        <f t="shared" si="99"/>
        <v>0</v>
      </c>
      <c r="AC89" s="35">
        <f t="shared" si="99"/>
        <v>0</v>
      </c>
      <c r="AD89" s="35">
        <f t="shared" si="99"/>
        <v>0</v>
      </c>
      <c r="AE89" s="23">
        <f t="shared" si="100"/>
        <v>0</v>
      </c>
      <c r="AF89" s="23">
        <f t="shared" si="101"/>
        <v>0</v>
      </c>
      <c r="AG89" s="23">
        <f t="shared" si="101"/>
        <v>0</v>
      </c>
      <c r="AH89" s="79">
        <f t="shared" si="102"/>
        <v>0</v>
      </c>
      <c r="AI89" s="24">
        <f t="shared" si="85"/>
        <v>0</v>
      </c>
      <c r="AJ89" s="24">
        <f t="shared" si="85"/>
        <v>0</v>
      </c>
      <c r="AK89" s="35"/>
      <c r="AL89" s="35"/>
      <c r="AM89" s="25"/>
    </row>
    <row r="90" spans="1:39" ht="27.75" x14ac:dyDescent="0.3">
      <c r="A90" s="19">
        <f t="shared" si="103"/>
        <v>65</v>
      </c>
      <c r="B90" s="57" t="s">
        <v>87</v>
      </c>
      <c r="C90" s="21">
        <v>500</v>
      </c>
      <c r="D90" s="21">
        <v>500</v>
      </c>
      <c r="E90" s="21"/>
      <c r="F90" s="21"/>
      <c r="G90" s="21">
        <f t="shared" si="86"/>
        <v>500</v>
      </c>
      <c r="H90" s="21">
        <f t="shared" si="87"/>
        <v>125</v>
      </c>
      <c r="I90" s="21">
        <f t="shared" si="88"/>
        <v>0</v>
      </c>
      <c r="J90" s="21">
        <f t="shared" si="88"/>
        <v>0</v>
      </c>
      <c r="K90" s="21">
        <f>[3]Итого!BT82</f>
        <v>168</v>
      </c>
      <c r="L90" s="21"/>
      <c r="M90" s="21"/>
      <c r="N90" s="21"/>
      <c r="O90" s="22">
        <f t="shared" si="104"/>
        <v>134.4</v>
      </c>
      <c r="P90" s="22">
        <f t="shared" si="104"/>
        <v>0</v>
      </c>
      <c r="Q90" s="22">
        <f t="shared" si="104"/>
        <v>0</v>
      </c>
      <c r="R90" s="21">
        <f t="shared" si="89"/>
        <v>332</v>
      </c>
      <c r="S90" s="21">
        <f t="shared" si="90"/>
        <v>332</v>
      </c>
      <c r="T90" s="21">
        <f t="shared" si="91"/>
        <v>0</v>
      </c>
      <c r="U90" s="21">
        <f t="shared" si="92"/>
        <v>0</v>
      </c>
      <c r="V90" s="21">
        <f t="shared" si="93"/>
        <v>0</v>
      </c>
      <c r="W90" s="21">
        <f t="shared" si="94"/>
        <v>0</v>
      </c>
      <c r="X90" s="21">
        <f t="shared" si="95"/>
        <v>0</v>
      </c>
      <c r="Y90" s="21">
        <f t="shared" si="96"/>
        <v>0</v>
      </c>
      <c r="Z90" s="21">
        <f t="shared" si="97"/>
        <v>0</v>
      </c>
      <c r="AA90" s="21">
        <f t="shared" si="98"/>
        <v>0</v>
      </c>
      <c r="AB90" s="35">
        <f t="shared" si="99"/>
        <v>56</v>
      </c>
      <c r="AC90" s="35">
        <f t="shared" si="99"/>
        <v>0</v>
      </c>
      <c r="AD90" s="35">
        <f t="shared" si="99"/>
        <v>0</v>
      </c>
      <c r="AE90" s="23">
        <f t="shared" si="100"/>
        <v>332</v>
      </c>
      <c r="AF90" s="23">
        <f t="shared" si="101"/>
        <v>0</v>
      </c>
      <c r="AG90" s="23">
        <f t="shared" si="101"/>
        <v>0</v>
      </c>
      <c r="AH90" s="79">
        <f t="shared" si="102"/>
        <v>5.9</v>
      </c>
      <c r="AI90" s="24">
        <f t="shared" si="85"/>
        <v>0</v>
      </c>
      <c r="AJ90" s="24">
        <f t="shared" si="85"/>
        <v>0</v>
      </c>
      <c r="AK90" s="35"/>
      <c r="AL90" s="35"/>
      <c r="AM90" s="25"/>
    </row>
    <row r="91" spans="1:39" ht="27.75" x14ac:dyDescent="0.3">
      <c r="A91" s="19">
        <f t="shared" si="103"/>
        <v>66</v>
      </c>
      <c r="B91" s="57" t="s">
        <v>88</v>
      </c>
      <c r="C91" s="21">
        <v>0</v>
      </c>
      <c r="D91" s="21">
        <v>0</v>
      </c>
      <c r="E91" s="21"/>
      <c r="F91" s="21"/>
      <c r="G91" s="21">
        <f t="shared" si="86"/>
        <v>0</v>
      </c>
      <c r="H91" s="21">
        <f t="shared" si="87"/>
        <v>0</v>
      </c>
      <c r="I91" s="21">
        <f t="shared" si="88"/>
        <v>0</v>
      </c>
      <c r="J91" s="21">
        <f t="shared" si="88"/>
        <v>0</v>
      </c>
      <c r="K91" s="21">
        <f>[3]Итого!BT83</f>
        <v>0</v>
      </c>
      <c r="L91" s="21"/>
      <c r="M91" s="21"/>
      <c r="N91" s="21"/>
      <c r="O91" s="22">
        <f t="shared" si="104"/>
        <v>0</v>
      </c>
      <c r="P91" s="22">
        <f t="shared" si="104"/>
        <v>0</v>
      </c>
      <c r="Q91" s="22">
        <f t="shared" si="104"/>
        <v>0</v>
      </c>
      <c r="R91" s="21">
        <f t="shared" si="89"/>
        <v>0</v>
      </c>
      <c r="S91" s="21">
        <f t="shared" si="90"/>
        <v>0</v>
      </c>
      <c r="T91" s="21">
        <f t="shared" si="91"/>
        <v>0</v>
      </c>
      <c r="U91" s="21">
        <f t="shared" si="92"/>
        <v>0</v>
      </c>
      <c r="V91" s="21">
        <f t="shared" si="93"/>
        <v>0</v>
      </c>
      <c r="W91" s="21">
        <f t="shared" si="94"/>
        <v>0</v>
      </c>
      <c r="X91" s="21">
        <f t="shared" si="95"/>
        <v>0</v>
      </c>
      <c r="Y91" s="21">
        <f t="shared" si="96"/>
        <v>0</v>
      </c>
      <c r="Z91" s="21">
        <f t="shared" si="97"/>
        <v>0</v>
      </c>
      <c r="AA91" s="21">
        <f t="shared" si="98"/>
        <v>0</v>
      </c>
      <c r="AB91" s="35">
        <f t="shared" si="99"/>
        <v>0</v>
      </c>
      <c r="AC91" s="35">
        <f t="shared" si="99"/>
        <v>0</v>
      </c>
      <c r="AD91" s="35">
        <f t="shared" si="99"/>
        <v>0</v>
      </c>
      <c r="AE91" s="23">
        <f t="shared" si="100"/>
        <v>0</v>
      </c>
      <c r="AF91" s="23">
        <f t="shared" si="101"/>
        <v>0</v>
      </c>
      <c r="AG91" s="23">
        <f t="shared" si="101"/>
        <v>0</v>
      </c>
      <c r="AH91" s="79">
        <f t="shared" si="102"/>
        <v>0</v>
      </c>
      <c r="AI91" s="24">
        <f t="shared" si="85"/>
        <v>0</v>
      </c>
      <c r="AJ91" s="24">
        <f t="shared" si="85"/>
        <v>0</v>
      </c>
      <c r="AK91" s="35"/>
      <c r="AL91" s="35"/>
      <c r="AM91" s="25"/>
    </row>
    <row r="92" spans="1:39" ht="27.75" x14ac:dyDescent="0.3">
      <c r="A92" s="19">
        <f t="shared" si="103"/>
        <v>67</v>
      </c>
      <c r="B92" s="57" t="s">
        <v>89</v>
      </c>
      <c r="C92" s="21">
        <v>0</v>
      </c>
      <c r="D92" s="21">
        <v>0</v>
      </c>
      <c r="E92" s="21"/>
      <c r="F92" s="21"/>
      <c r="G92" s="21">
        <f t="shared" si="86"/>
        <v>0</v>
      </c>
      <c r="H92" s="21">
        <f t="shared" si="87"/>
        <v>0</v>
      </c>
      <c r="I92" s="21">
        <f t="shared" si="88"/>
        <v>0</v>
      </c>
      <c r="J92" s="21">
        <f t="shared" si="88"/>
        <v>0</v>
      </c>
      <c r="K92" s="21">
        <f>[3]Итого!BT84</f>
        <v>0</v>
      </c>
      <c r="L92" s="21"/>
      <c r="M92" s="21"/>
      <c r="N92" s="21"/>
      <c r="O92" s="22">
        <f t="shared" si="104"/>
        <v>0</v>
      </c>
      <c r="P92" s="22">
        <f t="shared" si="104"/>
        <v>0</v>
      </c>
      <c r="Q92" s="22">
        <f t="shared" si="104"/>
        <v>0</v>
      </c>
      <c r="R92" s="21">
        <f t="shared" si="89"/>
        <v>0</v>
      </c>
      <c r="S92" s="21">
        <f t="shared" si="90"/>
        <v>0</v>
      </c>
      <c r="T92" s="21">
        <f t="shared" si="91"/>
        <v>0</v>
      </c>
      <c r="U92" s="21">
        <f t="shared" si="92"/>
        <v>0</v>
      </c>
      <c r="V92" s="21">
        <f t="shared" si="93"/>
        <v>0</v>
      </c>
      <c r="W92" s="21">
        <f t="shared" si="94"/>
        <v>0</v>
      </c>
      <c r="X92" s="21">
        <f t="shared" si="95"/>
        <v>0</v>
      </c>
      <c r="Y92" s="21">
        <f t="shared" si="96"/>
        <v>0</v>
      </c>
      <c r="Z92" s="21">
        <f t="shared" si="97"/>
        <v>0</v>
      </c>
      <c r="AA92" s="21">
        <f t="shared" si="98"/>
        <v>0</v>
      </c>
      <c r="AB92" s="35">
        <f t="shared" si="99"/>
        <v>0</v>
      </c>
      <c r="AC92" s="35">
        <f t="shared" si="99"/>
        <v>0</v>
      </c>
      <c r="AD92" s="35">
        <f t="shared" si="99"/>
        <v>0</v>
      </c>
      <c r="AE92" s="23">
        <f t="shared" si="100"/>
        <v>0</v>
      </c>
      <c r="AF92" s="23">
        <f t="shared" si="101"/>
        <v>0</v>
      </c>
      <c r="AG92" s="23">
        <f t="shared" si="101"/>
        <v>0</v>
      </c>
      <c r="AH92" s="79">
        <f t="shared" si="102"/>
        <v>0</v>
      </c>
      <c r="AI92" s="24">
        <f t="shared" si="85"/>
        <v>0</v>
      </c>
      <c r="AJ92" s="24">
        <f t="shared" si="85"/>
        <v>0</v>
      </c>
      <c r="AK92" s="35"/>
      <c r="AL92" s="35"/>
      <c r="AM92" s="25"/>
    </row>
    <row r="93" spans="1:39" ht="27.75" x14ac:dyDescent="0.35">
      <c r="A93" s="19">
        <f t="shared" si="103"/>
        <v>68</v>
      </c>
      <c r="B93" s="57" t="s">
        <v>90</v>
      </c>
      <c r="C93" s="21">
        <v>0</v>
      </c>
      <c r="D93" s="21">
        <v>0</v>
      </c>
      <c r="E93" s="21"/>
      <c r="F93" s="21"/>
      <c r="G93" s="21">
        <f t="shared" si="86"/>
        <v>0</v>
      </c>
      <c r="H93" s="21">
        <f t="shared" si="87"/>
        <v>0</v>
      </c>
      <c r="I93" s="21">
        <f t="shared" si="88"/>
        <v>0</v>
      </c>
      <c r="J93" s="21">
        <f t="shared" si="88"/>
        <v>0</v>
      </c>
      <c r="K93" s="21">
        <f>[3]Итого!BT85</f>
        <v>0</v>
      </c>
      <c r="L93" s="21"/>
      <c r="M93" s="21"/>
      <c r="N93" s="21"/>
      <c r="O93" s="22">
        <f t="shared" si="104"/>
        <v>0</v>
      </c>
      <c r="P93" s="22">
        <f t="shared" si="104"/>
        <v>0</v>
      </c>
      <c r="Q93" s="22">
        <f t="shared" si="104"/>
        <v>0</v>
      </c>
      <c r="R93" s="21">
        <f t="shared" si="89"/>
        <v>0</v>
      </c>
      <c r="S93" s="21">
        <f t="shared" si="90"/>
        <v>0</v>
      </c>
      <c r="T93" s="21">
        <f t="shared" si="91"/>
        <v>0</v>
      </c>
      <c r="U93" s="21">
        <f t="shared" si="92"/>
        <v>0</v>
      </c>
      <c r="V93" s="21">
        <f t="shared" si="93"/>
        <v>0</v>
      </c>
      <c r="W93" s="21">
        <f t="shared" si="94"/>
        <v>0</v>
      </c>
      <c r="X93" s="21">
        <f t="shared" si="95"/>
        <v>0</v>
      </c>
      <c r="Y93" s="21">
        <f t="shared" si="96"/>
        <v>0</v>
      </c>
      <c r="Z93" s="21">
        <f t="shared" si="97"/>
        <v>0</v>
      </c>
      <c r="AA93" s="21">
        <f t="shared" si="98"/>
        <v>0</v>
      </c>
      <c r="AB93" s="35">
        <f t="shared" si="99"/>
        <v>0</v>
      </c>
      <c r="AC93" s="35">
        <f t="shared" si="99"/>
        <v>0</v>
      </c>
      <c r="AD93" s="35">
        <f t="shared" si="99"/>
        <v>0</v>
      </c>
      <c r="AE93" s="23">
        <f t="shared" si="100"/>
        <v>0</v>
      </c>
      <c r="AF93" s="23">
        <f t="shared" si="101"/>
        <v>0</v>
      </c>
      <c r="AG93" s="23">
        <f t="shared" si="101"/>
        <v>0</v>
      </c>
      <c r="AH93" s="79">
        <f t="shared" si="102"/>
        <v>0</v>
      </c>
      <c r="AI93" s="24">
        <f t="shared" si="85"/>
        <v>0</v>
      </c>
      <c r="AJ93" s="24">
        <f t="shared" si="85"/>
        <v>0</v>
      </c>
      <c r="AK93" s="35"/>
      <c r="AL93" s="35"/>
      <c r="AM93" s="38"/>
    </row>
    <row r="94" spans="1:39" ht="27.75" x14ac:dyDescent="0.3">
      <c r="A94" s="19">
        <f t="shared" si="103"/>
        <v>69</v>
      </c>
      <c r="B94" s="57" t="s">
        <v>91</v>
      </c>
      <c r="C94" s="21">
        <v>0</v>
      </c>
      <c r="D94" s="21">
        <v>0</v>
      </c>
      <c r="E94" s="21"/>
      <c r="F94" s="21"/>
      <c r="G94" s="21">
        <f t="shared" si="86"/>
        <v>0</v>
      </c>
      <c r="H94" s="21">
        <f t="shared" si="87"/>
        <v>0</v>
      </c>
      <c r="I94" s="21">
        <f t="shared" si="88"/>
        <v>0</v>
      </c>
      <c r="J94" s="21">
        <f t="shared" si="88"/>
        <v>0</v>
      </c>
      <c r="K94" s="21">
        <f>[3]Итого!BT86</f>
        <v>0</v>
      </c>
      <c r="L94" s="21"/>
      <c r="M94" s="21"/>
      <c r="N94" s="21"/>
      <c r="O94" s="22">
        <f t="shared" si="104"/>
        <v>0</v>
      </c>
      <c r="P94" s="22">
        <f t="shared" si="104"/>
        <v>0</v>
      </c>
      <c r="Q94" s="22">
        <f t="shared" si="104"/>
        <v>0</v>
      </c>
      <c r="R94" s="21">
        <f t="shared" si="89"/>
        <v>0</v>
      </c>
      <c r="S94" s="21">
        <f t="shared" si="90"/>
        <v>0</v>
      </c>
      <c r="T94" s="21">
        <f t="shared" si="91"/>
        <v>0</v>
      </c>
      <c r="U94" s="21">
        <f t="shared" si="92"/>
        <v>0</v>
      </c>
      <c r="V94" s="21">
        <f t="shared" si="93"/>
        <v>0</v>
      </c>
      <c r="W94" s="21">
        <f t="shared" si="94"/>
        <v>0</v>
      </c>
      <c r="X94" s="21">
        <f t="shared" si="95"/>
        <v>0</v>
      </c>
      <c r="Y94" s="21">
        <f t="shared" si="96"/>
        <v>0</v>
      </c>
      <c r="Z94" s="21">
        <f t="shared" si="97"/>
        <v>0</v>
      </c>
      <c r="AA94" s="21">
        <f t="shared" si="98"/>
        <v>0</v>
      </c>
      <c r="AB94" s="35">
        <f t="shared" si="99"/>
        <v>0</v>
      </c>
      <c r="AC94" s="35">
        <f t="shared" si="99"/>
        <v>0</v>
      </c>
      <c r="AD94" s="35">
        <f t="shared" si="99"/>
        <v>0</v>
      </c>
      <c r="AE94" s="23">
        <f t="shared" si="100"/>
        <v>0</v>
      </c>
      <c r="AF94" s="23">
        <f t="shared" si="101"/>
        <v>0</v>
      </c>
      <c r="AG94" s="23">
        <f t="shared" si="101"/>
        <v>0</v>
      </c>
      <c r="AH94" s="79">
        <f t="shared" si="102"/>
        <v>0</v>
      </c>
      <c r="AI94" s="24">
        <f t="shared" si="85"/>
        <v>0</v>
      </c>
      <c r="AJ94" s="24">
        <f t="shared" si="85"/>
        <v>0</v>
      </c>
      <c r="AK94" s="35"/>
      <c r="AL94" s="35"/>
      <c r="AM94" s="25"/>
    </row>
    <row r="95" spans="1:39" ht="27.75" x14ac:dyDescent="0.3">
      <c r="A95" s="19">
        <f t="shared" si="103"/>
        <v>70</v>
      </c>
      <c r="B95" s="57" t="s">
        <v>92</v>
      </c>
      <c r="C95" s="21">
        <v>0</v>
      </c>
      <c r="D95" s="21">
        <v>0</v>
      </c>
      <c r="E95" s="21"/>
      <c r="F95" s="21"/>
      <c r="G95" s="21">
        <f t="shared" si="86"/>
        <v>0</v>
      </c>
      <c r="H95" s="21">
        <f t="shared" si="87"/>
        <v>0</v>
      </c>
      <c r="I95" s="21">
        <f t="shared" si="88"/>
        <v>0</v>
      </c>
      <c r="J95" s="21">
        <f t="shared" si="88"/>
        <v>0</v>
      </c>
      <c r="K95" s="21">
        <f>[3]Итого!BT87</f>
        <v>0</v>
      </c>
      <c r="L95" s="21"/>
      <c r="M95" s="21"/>
      <c r="N95" s="21"/>
      <c r="O95" s="22">
        <f t="shared" si="104"/>
        <v>0</v>
      </c>
      <c r="P95" s="22">
        <f t="shared" si="104"/>
        <v>0</v>
      </c>
      <c r="Q95" s="22">
        <f t="shared" si="104"/>
        <v>0</v>
      </c>
      <c r="R95" s="21">
        <f t="shared" si="89"/>
        <v>0</v>
      </c>
      <c r="S95" s="21">
        <f t="shared" si="90"/>
        <v>0</v>
      </c>
      <c r="T95" s="21">
        <f t="shared" si="91"/>
        <v>0</v>
      </c>
      <c r="U95" s="21">
        <f t="shared" si="92"/>
        <v>0</v>
      </c>
      <c r="V95" s="21">
        <f t="shared" si="93"/>
        <v>0</v>
      </c>
      <c r="W95" s="21">
        <f t="shared" si="94"/>
        <v>0</v>
      </c>
      <c r="X95" s="21">
        <f t="shared" si="95"/>
        <v>0</v>
      </c>
      <c r="Y95" s="21">
        <f t="shared" si="96"/>
        <v>0</v>
      </c>
      <c r="Z95" s="21">
        <f t="shared" si="97"/>
        <v>0</v>
      </c>
      <c r="AA95" s="21">
        <f t="shared" si="98"/>
        <v>0</v>
      </c>
      <c r="AB95" s="35">
        <f t="shared" si="99"/>
        <v>0</v>
      </c>
      <c r="AC95" s="35">
        <f t="shared" si="99"/>
        <v>0</v>
      </c>
      <c r="AD95" s="35">
        <f t="shared" si="99"/>
        <v>0</v>
      </c>
      <c r="AE95" s="23">
        <f t="shared" si="100"/>
        <v>0</v>
      </c>
      <c r="AF95" s="23">
        <f t="shared" si="101"/>
        <v>0</v>
      </c>
      <c r="AG95" s="23">
        <f t="shared" si="101"/>
        <v>0</v>
      </c>
      <c r="AH95" s="79">
        <f t="shared" si="102"/>
        <v>0</v>
      </c>
      <c r="AI95" s="24">
        <f t="shared" si="85"/>
        <v>0</v>
      </c>
      <c r="AJ95" s="24">
        <f t="shared" si="85"/>
        <v>0</v>
      </c>
      <c r="AK95" s="35"/>
      <c r="AL95" s="35"/>
      <c r="AM95" s="25"/>
    </row>
    <row r="96" spans="1:39" ht="27.75" x14ac:dyDescent="0.3">
      <c r="A96" s="19">
        <f t="shared" si="103"/>
        <v>71</v>
      </c>
      <c r="B96" s="57" t="s">
        <v>93</v>
      </c>
      <c r="C96" s="21">
        <v>245</v>
      </c>
      <c r="D96" s="21">
        <v>245</v>
      </c>
      <c r="E96" s="21"/>
      <c r="F96" s="21"/>
      <c r="G96" s="21">
        <f t="shared" si="86"/>
        <v>245</v>
      </c>
      <c r="H96" s="21">
        <f t="shared" si="87"/>
        <v>61</v>
      </c>
      <c r="I96" s="21">
        <f t="shared" si="88"/>
        <v>0</v>
      </c>
      <c r="J96" s="21">
        <f t="shared" si="88"/>
        <v>0</v>
      </c>
      <c r="K96" s="21">
        <f>[3]Итого!BT88</f>
        <v>47</v>
      </c>
      <c r="L96" s="21"/>
      <c r="M96" s="21"/>
      <c r="N96" s="21"/>
      <c r="O96" s="22">
        <f t="shared" si="104"/>
        <v>77.05</v>
      </c>
      <c r="P96" s="22">
        <f t="shared" si="104"/>
        <v>0</v>
      </c>
      <c r="Q96" s="22">
        <f t="shared" si="104"/>
        <v>0</v>
      </c>
      <c r="R96" s="21">
        <f t="shared" si="89"/>
        <v>198</v>
      </c>
      <c r="S96" s="21">
        <f t="shared" si="90"/>
        <v>198</v>
      </c>
      <c r="T96" s="21">
        <f t="shared" si="91"/>
        <v>0</v>
      </c>
      <c r="U96" s="21">
        <f t="shared" si="92"/>
        <v>0</v>
      </c>
      <c r="V96" s="21">
        <f t="shared" si="93"/>
        <v>0</v>
      </c>
      <c r="W96" s="21">
        <f t="shared" si="94"/>
        <v>0</v>
      </c>
      <c r="X96" s="21">
        <f t="shared" si="95"/>
        <v>0</v>
      </c>
      <c r="Y96" s="21">
        <f t="shared" si="96"/>
        <v>0</v>
      </c>
      <c r="Z96" s="21">
        <f t="shared" si="97"/>
        <v>0</v>
      </c>
      <c r="AA96" s="21">
        <f t="shared" si="98"/>
        <v>0</v>
      </c>
      <c r="AB96" s="35">
        <f t="shared" si="99"/>
        <v>16</v>
      </c>
      <c r="AC96" s="35">
        <f t="shared" si="99"/>
        <v>0</v>
      </c>
      <c r="AD96" s="35">
        <f t="shared" si="99"/>
        <v>0</v>
      </c>
      <c r="AE96" s="23">
        <f t="shared" si="100"/>
        <v>198</v>
      </c>
      <c r="AF96" s="23">
        <f t="shared" si="101"/>
        <v>0</v>
      </c>
      <c r="AG96" s="23">
        <f t="shared" si="101"/>
        <v>0</v>
      </c>
      <c r="AH96" s="79">
        <f t="shared" si="102"/>
        <v>12.4</v>
      </c>
      <c r="AI96" s="24">
        <f t="shared" si="85"/>
        <v>0</v>
      </c>
      <c r="AJ96" s="24">
        <f t="shared" si="85"/>
        <v>0</v>
      </c>
      <c r="AK96" s="35"/>
      <c r="AL96" s="35"/>
      <c r="AM96" s="25"/>
    </row>
    <row r="97" spans="1:39" ht="27.75" x14ac:dyDescent="0.3">
      <c r="A97" s="19">
        <f t="shared" si="103"/>
        <v>72</v>
      </c>
      <c r="B97" s="58" t="s">
        <v>94</v>
      </c>
      <c r="C97" s="21">
        <v>0</v>
      </c>
      <c r="D97" s="21">
        <v>0</v>
      </c>
      <c r="E97" s="21"/>
      <c r="F97" s="21"/>
      <c r="G97" s="21">
        <f t="shared" si="86"/>
        <v>0</v>
      </c>
      <c r="H97" s="21">
        <f t="shared" si="87"/>
        <v>0</v>
      </c>
      <c r="I97" s="21">
        <f t="shared" si="88"/>
        <v>0</v>
      </c>
      <c r="J97" s="21">
        <f t="shared" si="88"/>
        <v>0</v>
      </c>
      <c r="K97" s="21">
        <f>[3]Итого!BT89</f>
        <v>0</v>
      </c>
      <c r="L97" s="21"/>
      <c r="M97" s="21"/>
      <c r="N97" s="21"/>
      <c r="O97" s="22">
        <f t="shared" si="104"/>
        <v>0</v>
      </c>
      <c r="P97" s="22">
        <f t="shared" si="104"/>
        <v>0</v>
      </c>
      <c r="Q97" s="22">
        <f t="shared" si="104"/>
        <v>0</v>
      </c>
      <c r="R97" s="21">
        <f t="shared" si="89"/>
        <v>0</v>
      </c>
      <c r="S97" s="21">
        <f t="shared" si="90"/>
        <v>0</v>
      </c>
      <c r="T97" s="21">
        <f t="shared" si="91"/>
        <v>0</v>
      </c>
      <c r="U97" s="21">
        <f t="shared" si="92"/>
        <v>0</v>
      </c>
      <c r="V97" s="21">
        <f t="shared" si="93"/>
        <v>0</v>
      </c>
      <c r="W97" s="21">
        <f t="shared" si="94"/>
        <v>0</v>
      </c>
      <c r="X97" s="21">
        <f t="shared" si="95"/>
        <v>0</v>
      </c>
      <c r="Y97" s="21">
        <f t="shared" si="96"/>
        <v>0</v>
      </c>
      <c r="Z97" s="21">
        <f t="shared" si="97"/>
        <v>0</v>
      </c>
      <c r="AA97" s="21">
        <f t="shared" si="98"/>
        <v>0</v>
      </c>
      <c r="AB97" s="35">
        <f t="shared" si="99"/>
        <v>0</v>
      </c>
      <c r="AC97" s="35">
        <f t="shared" si="99"/>
        <v>0</v>
      </c>
      <c r="AD97" s="35">
        <f t="shared" si="99"/>
        <v>0</v>
      </c>
      <c r="AE97" s="23">
        <f t="shared" si="100"/>
        <v>0</v>
      </c>
      <c r="AF97" s="23">
        <f t="shared" si="101"/>
        <v>0</v>
      </c>
      <c r="AG97" s="23">
        <f t="shared" si="101"/>
        <v>0</v>
      </c>
      <c r="AH97" s="79">
        <f t="shared" si="102"/>
        <v>0</v>
      </c>
      <c r="AI97" s="24">
        <f t="shared" si="85"/>
        <v>0</v>
      </c>
      <c r="AJ97" s="24">
        <f t="shared" si="85"/>
        <v>0</v>
      </c>
      <c r="AK97" s="35"/>
      <c r="AL97" s="35"/>
      <c r="AM97" s="25"/>
    </row>
    <row r="98" spans="1:39" ht="27.75" x14ac:dyDescent="0.3">
      <c r="A98" s="19">
        <f t="shared" si="103"/>
        <v>73</v>
      </c>
      <c r="B98" s="78" t="s">
        <v>100</v>
      </c>
      <c r="C98" s="21">
        <v>0</v>
      </c>
      <c r="D98" s="21">
        <v>0</v>
      </c>
      <c r="E98" s="21"/>
      <c r="F98" s="21"/>
      <c r="G98" s="21">
        <f t="shared" si="86"/>
        <v>0</v>
      </c>
      <c r="H98" s="21">
        <f t="shared" si="87"/>
        <v>0</v>
      </c>
      <c r="I98" s="21">
        <f t="shared" si="88"/>
        <v>0</v>
      </c>
      <c r="J98" s="21">
        <f t="shared" si="88"/>
        <v>0</v>
      </c>
      <c r="K98" s="21">
        <f>[3]Итого!BT90</f>
        <v>0</v>
      </c>
      <c r="L98" s="21"/>
      <c r="M98" s="21"/>
      <c r="N98" s="21"/>
      <c r="O98" s="22">
        <f t="shared" si="104"/>
        <v>0</v>
      </c>
      <c r="P98" s="22">
        <f t="shared" si="104"/>
        <v>0</v>
      </c>
      <c r="Q98" s="22">
        <f t="shared" si="104"/>
        <v>0</v>
      </c>
      <c r="R98" s="21">
        <f t="shared" si="89"/>
        <v>0</v>
      </c>
      <c r="S98" s="21">
        <f t="shared" si="90"/>
        <v>0</v>
      </c>
      <c r="T98" s="21">
        <f t="shared" si="91"/>
        <v>0</v>
      </c>
      <c r="U98" s="21">
        <f t="shared" si="92"/>
        <v>0</v>
      </c>
      <c r="V98" s="21">
        <f t="shared" si="93"/>
        <v>0</v>
      </c>
      <c r="W98" s="21">
        <f t="shared" si="94"/>
        <v>0</v>
      </c>
      <c r="X98" s="21">
        <f t="shared" si="95"/>
        <v>0</v>
      </c>
      <c r="Y98" s="21">
        <f t="shared" si="96"/>
        <v>0</v>
      </c>
      <c r="Z98" s="21">
        <f t="shared" si="97"/>
        <v>0</v>
      </c>
      <c r="AA98" s="21">
        <f t="shared" si="98"/>
        <v>0</v>
      </c>
      <c r="AB98" s="35">
        <f t="shared" si="99"/>
        <v>0</v>
      </c>
      <c r="AC98" s="35">
        <f t="shared" si="99"/>
        <v>0</v>
      </c>
      <c r="AD98" s="35">
        <f t="shared" si="99"/>
        <v>0</v>
      </c>
      <c r="AE98" s="23">
        <f t="shared" si="100"/>
        <v>0</v>
      </c>
      <c r="AF98" s="23">
        <f t="shared" si="101"/>
        <v>0</v>
      </c>
      <c r="AG98" s="23">
        <f t="shared" si="101"/>
        <v>0</v>
      </c>
      <c r="AH98" s="79">
        <f t="shared" si="102"/>
        <v>0</v>
      </c>
      <c r="AI98" s="24">
        <f t="shared" si="85"/>
        <v>0</v>
      </c>
      <c r="AJ98" s="24">
        <f t="shared" si="85"/>
        <v>0</v>
      </c>
      <c r="AK98" s="35"/>
      <c r="AL98" s="35"/>
      <c r="AM98" s="25"/>
    </row>
    <row r="99" spans="1:39" ht="27.75" x14ac:dyDescent="0.3">
      <c r="A99" s="19">
        <f t="shared" si="103"/>
        <v>74</v>
      </c>
      <c r="B99" s="78" t="s">
        <v>101</v>
      </c>
      <c r="C99" s="21">
        <v>0</v>
      </c>
      <c r="D99" s="21">
        <v>0</v>
      </c>
      <c r="E99" s="21"/>
      <c r="F99" s="21"/>
      <c r="G99" s="21">
        <f t="shared" si="86"/>
        <v>0</v>
      </c>
      <c r="H99" s="21">
        <f t="shared" si="87"/>
        <v>0</v>
      </c>
      <c r="I99" s="21">
        <f t="shared" si="88"/>
        <v>0</v>
      </c>
      <c r="J99" s="21">
        <f t="shared" si="88"/>
        <v>0</v>
      </c>
      <c r="K99" s="21">
        <f>[3]Итого!BT91</f>
        <v>0</v>
      </c>
      <c r="L99" s="21"/>
      <c r="M99" s="21"/>
      <c r="N99" s="21"/>
      <c r="O99" s="22">
        <f t="shared" si="104"/>
        <v>0</v>
      </c>
      <c r="P99" s="22">
        <f t="shared" si="104"/>
        <v>0</v>
      </c>
      <c r="Q99" s="22">
        <f t="shared" si="104"/>
        <v>0</v>
      </c>
      <c r="R99" s="21">
        <f t="shared" si="89"/>
        <v>0</v>
      </c>
      <c r="S99" s="21">
        <f t="shared" si="90"/>
        <v>0</v>
      </c>
      <c r="T99" s="21">
        <f t="shared" si="91"/>
        <v>0</v>
      </c>
      <c r="U99" s="21">
        <f t="shared" si="92"/>
        <v>0</v>
      </c>
      <c r="V99" s="21">
        <f t="shared" si="93"/>
        <v>0</v>
      </c>
      <c r="W99" s="21">
        <f t="shared" si="94"/>
        <v>0</v>
      </c>
      <c r="X99" s="21">
        <f t="shared" si="95"/>
        <v>0</v>
      </c>
      <c r="Y99" s="21">
        <f t="shared" si="96"/>
        <v>0</v>
      </c>
      <c r="Z99" s="21">
        <f t="shared" si="97"/>
        <v>0</v>
      </c>
      <c r="AA99" s="21">
        <f t="shared" si="98"/>
        <v>0</v>
      </c>
      <c r="AB99" s="35">
        <f t="shared" ref="AB99:AD110" si="105">ROUND(K99/$AB$6,0)</f>
        <v>0</v>
      </c>
      <c r="AC99" s="35">
        <f t="shared" si="105"/>
        <v>0</v>
      </c>
      <c r="AD99" s="35">
        <f t="shared" si="105"/>
        <v>0</v>
      </c>
      <c r="AE99" s="23">
        <f t="shared" si="100"/>
        <v>0</v>
      </c>
      <c r="AF99" s="23">
        <f t="shared" si="101"/>
        <v>0</v>
      </c>
      <c r="AG99" s="23">
        <f t="shared" si="101"/>
        <v>0</v>
      </c>
      <c r="AH99" s="79">
        <f t="shared" si="102"/>
        <v>0</v>
      </c>
      <c r="AI99" s="24">
        <f t="shared" si="85"/>
        <v>0</v>
      </c>
      <c r="AJ99" s="24">
        <f t="shared" si="85"/>
        <v>0</v>
      </c>
      <c r="AK99" s="35"/>
      <c r="AL99" s="35"/>
      <c r="AM99" s="25"/>
    </row>
    <row r="100" spans="1:39" ht="27.75" x14ac:dyDescent="0.3">
      <c r="A100" s="19">
        <f t="shared" si="103"/>
        <v>75</v>
      </c>
      <c r="B100" s="78" t="s">
        <v>102</v>
      </c>
      <c r="C100" s="21">
        <v>0</v>
      </c>
      <c r="D100" s="21">
        <v>0</v>
      </c>
      <c r="E100" s="21"/>
      <c r="F100" s="21"/>
      <c r="G100" s="21">
        <f t="shared" si="86"/>
        <v>0</v>
      </c>
      <c r="H100" s="21">
        <f t="shared" si="87"/>
        <v>0</v>
      </c>
      <c r="I100" s="21">
        <f t="shared" si="88"/>
        <v>0</v>
      </c>
      <c r="J100" s="21">
        <f t="shared" si="88"/>
        <v>0</v>
      </c>
      <c r="K100" s="21">
        <f>[3]Итого!BT92</f>
        <v>0</v>
      </c>
      <c r="L100" s="21"/>
      <c r="M100" s="21"/>
      <c r="N100" s="21"/>
      <c r="O100" s="22">
        <f t="shared" si="104"/>
        <v>0</v>
      </c>
      <c r="P100" s="22">
        <f t="shared" si="104"/>
        <v>0</v>
      </c>
      <c r="Q100" s="22">
        <f t="shared" si="104"/>
        <v>0</v>
      </c>
      <c r="R100" s="21">
        <f t="shared" si="89"/>
        <v>0</v>
      </c>
      <c r="S100" s="21">
        <f t="shared" si="90"/>
        <v>0</v>
      </c>
      <c r="T100" s="21">
        <f t="shared" si="91"/>
        <v>0</v>
      </c>
      <c r="U100" s="21">
        <f t="shared" si="92"/>
        <v>0</v>
      </c>
      <c r="V100" s="21">
        <f t="shared" si="93"/>
        <v>0</v>
      </c>
      <c r="W100" s="21">
        <f t="shared" si="94"/>
        <v>0</v>
      </c>
      <c r="X100" s="21">
        <f t="shared" si="95"/>
        <v>0</v>
      </c>
      <c r="Y100" s="21">
        <f t="shared" si="96"/>
        <v>0</v>
      </c>
      <c r="Z100" s="21">
        <f t="shared" si="97"/>
        <v>0</v>
      </c>
      <c r="AA100" s="21">
        <f t="shared" si="98"/>
        <v>0</v>
      </c>
      <c r="AB100" s="35">
        <f t="shared" si="105"/>
        <v>0</v>
      </c>
      <c r="AC100" s="35">
        <f t="shared" si="105"/>
        <v>0</v>
      </c>
      <c r="AD100" s="35">
        <f t="shared" si="105"/>
        <v>0</v>
      </c>
      <c r="AE100" s="23">
        <f t="shared" si="100"/>
        <v>0</v>
      </c>
      <c r="AF100" s="23">
        <f t="shared" si="101"/>
        <v>0</v>
      </c>
      <c r="AG100" s="23">
        <f t="shared" si="101"/>
        <v>0</v>
      </c>
      <c r="AH100" s="79">
        <f t="shared" si="102"/>
        <v>0</v>
      </c>
      <c r="AI100" s="24">
        <f t="shared" si="85"/>
        <v>0</v>
      </c>
      <c r="AJ100" s="24">
        <f t="shared" si="85"/>
        <v>0</v>
      </c>
      <c r="AK100" s="35"/>
      <c r="AL100" s="35"/>
      <c r="AM100" s="25"/>
    </row>
    <row r="101" spans="1:39" ht="27.75" x14ac:dyDescent="0.3">
      <c r="A101" s="19">
        <f t="shared" si="103"/>
        <v>76</v>
      </c>
      <c r="B101" s="78" t="s">
        <v>125</v>
      </c>
      <c r="C101" s="21">
        <v>0</v>
      </c>
      <c r="D101" s="21">
        <v>0</v>
      </c>
      <c r="E101" s="21"/>
      <c r="F101" s="21"/>
      <c r="G101" s="21">
        <f t="shared" si="86"/>
        <v>0</v>
      </c>
      <c r="H101" s="21">
        <f t="shared" si="87"/>
        <v>0</v>
      </c>
      <c r="I101" s="21">
        <f t="shared" si="88"/>
        <v>0</v>
      </c>
      <c r="J101" s="21">
        <f t="shared" si="88"/>
        <v>0</v>
      </c>
      <c r="K101" s="21">
        <f>[3]Итого!BT93</f>
        <v>0</v>
      </c>
      <c r="L101" s="21"/>
      <c r="M101" s="21"/>
      <c r="N101" s="21"/>
      <c r="O101" s="22">
        <f t="shared" si="104"/>
        <v>0</v>
      </c>
      <c r="P101" s="22">
        <f t="shared" si="104"/>
        <v>0</v>
      </c>
      <c r="Q101" s="22">
        <f t="shared" si="104"/>
        <v>0</v>
      </c>
      <c r="R101" s="21">
        <f t="shared" si="89"/>
        <v>0</v>
      </c>
      <c r="S101" s="21">
        <f t="shared" si="90"/>
        <v>0</v>
      </c>
      <c r="T101" s="21">
        <f t="shared" si="91"/>
        <v>0</v>
      </c>
      <c r="U101" s="21">
        <f t="shared" si="92"/>
        <v>0</v>
      </c>
      <c r="V101" s="21">
        <f t="shared" si="93"/>
        <v>0</v>
      </c>
      <c r="W101" s="21">
        <f t="shared" si="94"/>
        <v>0</v>
      </c>
      <c r="X101" s="21">
        <f t="shared" si="95"/>
        <v>0</v>
      </c>
      <c r="Y101" s="21">
        <f t="shared" si="96"/>
        <v>0</v>
      </c>
      <c r="Z101" s="21">
        <f t="shared" si="97"/>
        <v>0</v>
      </c>
      <c r="AA101" s="21">
        <f t="shared" si="98"/>
        <v>0</v>
      </c>
      <c r="AB101" s="35">
        <f t="shared" si="105"/>
        <v>0</v>
      </c>
      <c r="AC101" s="35">
        <f t="shared" si="105"/>
        <v>0</v>
      </c>
      <c r="AD101" s="35">
        <f t="shared" si="105"/>
        <v>0</v>
      </c>
      <c r="AE101" s="23">
        <f t="shared" si="100"/>
        <v>0</v>
      </c>
      <c r="AF101" s="23">
        <f t="shared" si="101"/>
        <v>0</v>
      </c>
      <c r="AG101" s="23">
        <f t="shared" si="101"/>
        <v>0</v>
      </c>
      <c r="AH101" s="79">
        <f t="shared" si="102"/>
        <v>0</v>
      </c>
      <c r="AI101" s="24">
        <f t="shared" si="85"/>
        <v>0</v>
      </c>
      <c r="AJ101" s="24">
        <f t="shared" si="85"/>
        <v>0</v>
      </c>
      <c r="AK101" s="35"/>
      <c r="AL101" s="35"/>
      <c r="AM101" s="25"/>
    </row>
    <row r="102" spans="1:39" ht="27.75" x14ac:dyDescent="0.3">
      <c r="A102" s="19">
        <f t="shared" si="103"/>
        <v>77</v>
      </c>
      <c r="B102" s="78" t="s">
        <v>103</v>
      </c>
      <c r="C102" s="21">
        <v>0</v>
      </c>
      <c r="D102" s="21">
        <v>0</v>
      </c>
      <c r="E102" s="21"/>
      <c r="F102" s="21"/>
      <c r="G102" s="21">
        <f t="shared" si="86"/>
        <v>0</v>
      </c>
      <c r="H102" s="21">
        <f t="shared" si="87"/>
        <v>0</v>
      </c>
      <c r="I102" s="21">
        <f t="shared" si="88"/>
        <v>0</v>
      </c>
      <c r="J102" s="21">
        <f t="shared" si="88"/>
        <v>0</v>
      </c>
      <c r="K102" s="21">
        <f>[3]Итого!BT94</f>
        <v>0</v>
      </c>
      <c r="L102" s="21"/>
      <c r="M102" s="21"/>
      <c r="N102" s="21"/>
      <c r="O102" s="22">
        <f t="shared" si="104"/>
        <v>0</v>
      </c>
      <c r="P102" s="22">
        <f t="shared" si="104"/>
        <v>0</v>
      </c>
      <c r="Q102" s="22">
        <f t="shared" si="104"/>
        <v>0</v>
      </c>
      <c r="R102" s="21">
        <f t="shared" si="89"/>
        <v>0</v>
      </c>
      <c r="S102" s="21">
        <f t="shared" si="90"/>
        <v>0</v>
      </c>
      <c r="T102" s="21">
        <f t="shared" si="91"/>
        <v>0</v>
      </c>
      <c r="U102" s="21">
        <f t="shared" si="92"/>
        <v>0</v>
      </c>
      <c r="V102" s="21">
        <f t="shared" si="93"/>
        <v>0</v>
      </c>
      <c r="W102" s="21">
        <f t="shared" si="94"/>
        <v>0</v>
      </c>
      <c r="X102" s="21">
        <f t="shared" si="95"/>
        <v>0</v>
      </c>
      <c r="Y102" s="21">
        <f t="shared" si="96"/>
        <v>0</v>
      </c>
      <c r="Z102" s="21">
        <f t="shared" si="97"/>
        <v>0</v>
      </c>
      <c r="AA102" s="21">
        <f t="shared" si="98"/>
        <v>0</v>
      </c>
      <c r="AB102" s="35">
        <f t="shared" si="105"/>
        <v>0</v>
      </c>
      <c r="AC102" s="35">
        <f t="shared" si="105"/>
        <v>0</v>
      </c>
      <c r="AD102" s="35">
        <f t="shared" si="105"/>
        <v>0</v>
      </c>
      <c r="AE102" s="23">
        <f t="shared" si="100"/>
        <v>0</v>
      </c>
      <c r="AF102" s="23">
        <f t="shared" si="101"/>
        <v>0</v>
      </c>
      <c r="AG102" s="23">
        <f t="shared" si="101"/>
        <v>0</v>
      </c>
      <c r="AH102" s="79">
        <f t="shared" si="102"/>
        <v>0</v>
      </c>
      <c r="AI102" s="24">
        <f t="shared" si="85"/>
        <v>0</v>
      </c>
      <c r="AJ102" s="24">
        <f t="shared" si="85"/>
        <v>0</v>
      </c>
      <c r="AK102" s="35"/>
      <c r="AL102" s="35"/>
      <c r="AM102" s="25"/>
    </row>
    <row r="103" spans="1:39" ht="27.75" x14ac:dyDescent="0.3">
      <c r="A103" s="19">
        <f t="shared" si="103"/>
        <v>78</v>
      </c>
      <c r="B103" s="78" t="s">
        <v>104</v>
      </c>
      <c r="C103" s="21">
        <v>0</v>
      </c>
      <c r="D103" s="21">
        <v>0</v>
      </c>
      <c r="E103" s="21"/>
      <c r="F103" s="21"/>
      <c r="G103" s="21">
        <f t="shared" si="86"/>
        <v>0</v>
      </c>
      <c r="H103" s="21">
        <f t="shared" si="87"/>
        <v>0</v>
      </c>
      <c r="I103" s="21">
        <f t="shared" si="88"/>
        <v>0</v>
      </c>
      <c r="J103" s="21">
        <f t="shared" si="88"/>
        <v>0</v>
      </c>
      <c r="K103" s="21">
        <f>[3]Итого!BT95</f>
        <v>0</v>
      </c>
      <c r="L103" s="21"/>
      <c r="M103" s="21"/>
      <c r="N103" s="21"/>
      <c r="O103" s="22">
        <f t="shared" si="104"/>
        <v>0</v>
      </c>
      <c r="P103" s="22">
        <f t="shared" si="104"/>
        <v>0</v>
      </c>
      <c r="Q103" s="22">
        <f t="shared" si="104"/>
        <v>0</v>
      </c>
      <c r="R103" s="21">
        <f t="shared" si="89"/>
        <v>0</v>
      </c>
      <c r="S103" s="21">
        <f t="shared" si="90"/>
        <v>0</v>
      </c>
      <c r="T103" s="21">
        <f t="shared" si="91"/>
        <v>0</v>
      </c>
      <c r="U103" s="21">
        <f t="shared" si="92"/>
        <v>0</v>
      </c>
      <c r="V103" s="21">
        <f t="shared" si="93"/>
        <v>0</v>
      </c>
      <c r="W103" s="21">
        <f t="shared" si="94"/>
        <v>0</v>
      </c>
      <c r="X103" s="21">
        <f t="shared" si="95"/>
        <v>0</v>
      </c>
      <c r="Y103" s="21">
        <f t="shared" si="96"/>
        <v>0</v>
      </c>
      <c r="Z103" s="21">
        <f t="shared" si="97"/>
        <v>0</v>
      </c>
      <c r="AA103" s="21">
        <f t="shared" si="98"/>
        <v>0</v>
      </c>
      <c r="AB103" s="35">
        <f t="shared" si="105"/>
        <v>0</v>
      </c>
      <c r="AC103" s="35">
        <f t="shared" si="105"/>
        <v>0</v>
      </c>
      <c r="AD103" s="35">
        <f t="shared" si="105"/>
        <v>0</v>
      </c>
      <c r="AE103" s="23">
        <f t="shared" si="100"/>
        <v>0</v>
      </c>
      <c r="AF103" s="23">
        <f t="shared" si="101"/>
        <v>0</v>
      </c>
      <c r="AG103" s="23">
        <f t="shared" si="101"/>
        <v>0</v>
      </c>
      <c r="AH103" s="79">
        <f t="shared" si="102"/>
        <v>0</v>
      </c>
      <c r="AI103" s="24">
        <f t="shared" si="85"/>
        <v>0</v>
      </c>
      <c r="AJ103" s="24">
        <f t="shared" si="85"/>
        <v>0</v>
      </c>
      <c r="AK103" s="35"/>
      <c r="AL103" s="35"/>
      <c r="AM103" s="25"/>
    </row>
    <row r="104" spans="1:39" ht="27.75" x14ac:dyDescent="0.3">
      <c r="A104" s="19">
        <f t="shared" si="103"/>
        <v>79</v>
      </c>
      <c r="B104" s="78" t="s">
        <v>105</v>
      </c>
      <c r="C104" s="21">
        <v>0</v>
      </c>
      <c r="D104" s="21">
        <v>0</v>
      </c>
      <c r="E104" s="21"/>
      <c r="F104" s="21"/>
      <c r="G104" s="21">
        <f t="shared" si="86"/>
        <v>0</v>
      </c>
      <c r="H104" s="21">
        <f t="shared" si="87"/>
        <v>0</v>
      </c>
      <c r="I104" s="21">
        <f t="shared" si="88"/>
        <v>0</v>
      </c>
      <c r="J104" s="21">
        <f t="shared" si="88"/>
        <v>0</v>
      </c>
      <c r="K104" s="21">
        <f>[3]Итого!BT96</f>
        <v>0</v>
      </c>
      <c r="L104" s="21"/>
      <c r="M104" s="21"/>
      <c r="N104" s="21"/>
      <c r="O104" s="22">
        <f t="shared" si="104"/>
        <v>0</v>
      </c>
      <c r="P104" s="22">
        <f t="shared" si="104"/>
        <v>0</v>
      </c>
      <c r="Q104" s="22">
        <f t="shared" si="104"/>
        <v>0</v>
      </c>
      <c r="R104" s="21">
        <f t="shared" si="89"/>
        <v>0</v>
      </c>
      <c r="S104" s="21">
        <f t="shared" si="90"/>
        <v>0</v>
      </c>
      <c r="T104" s="21">
        <f t="shared" si="91"/>
        <v>0</v>
      </c>
      <c r="U104" s="21">
        <f t="shared" si="92"/>
        <v>0</v>
      </c>
      <c r="V104" s="21">
        <f t="shared" si="93"/>
        <v>0</v>
      </c>
      <c r="W104" s="21">
        <f t="shared" si="94"/>
        <v>0</v>
      </c>
      <c r="X104" s="21">
        <f t="shared" si="95"/>
        <v>0</v>
      </c>
      <c r="Y104" s="21">
        <f t="shared" si="96"/>
        <v>0</v>
      </c>
      <c r="Z104" s="21">
        <f t="shared" si="97"/>
        <v>0</v>
      </c>
      <c r="AA104" s="21">
        <f t="shared" si="98"/>
        <v>0</v>
      </c>
      <c r="AB104" s="35">
        <f t="shared" si="105"/>
        <v>0</v>
      </c>
      <c r="AC104" s="35">
        <f t="shared" si="105"/>
        <v>0</v>
      </c>
      <c r="AD104" s="35">
        <f t="shared" si="105"/>
        <v>0</v>
      </c>
      <c r="AE104" s="23">
        <f t="shared" si="100"/>
        <v>0</v>
      </c>
      <c r="AF104" s="23">
        <f t="shared" si="101"/>
        <v>0</v>
      </c>
      <c r="AG104" s="23">
        <f t="shared" si="101"/>
        <v>0</v>
      </c>
      <c r="AH104" s="79">
        <f t="shared" si="102"/>
        <v>0</v>
      </c>
      <c r="AI104" s="24">
        <f t="shared" si="85"/>
        <v>0</v>
      </c>
      <c r="AJ104" s="24">
        <f t="shared" si="85"/>
        <v>0</v>
      </c>
      <c r="AK104" s="35"/>
      <c r="AL104" s="35"/>
      <c r="AM104" s="25"/>
    </row>
    <row r="105" spans="1:39" ht="27.75" x14ac:dyDescent="0.3">
      <c r="A105" s="19">
        <f t="shared" si="103"/>
        <v>80</v>
      </c>
      <c r="B105" s="78" t="s">
        <v>106</v>
      </c>
      <c r="C105" s="21">
        <v>0</v>
      </c>
      <c r="D105" s="21">
        <v>0</v>
      </c>
      <c r="E105" s="21"/>
      <c r="F105" s="21"/>
      <c r="G105" s="21">
        <f t="shared" si="86"/>
        <v>0</v>
      </c>
      <c r="H105" s="21">
        <f t="shared" si="87"/>
        <v>0</v>
      </c>
      <c r="I105" s="21">
        <f t="shared" si="88"/>
        <v>0</v>
      </c>
      <c r="J105" s="21">
        <f t="shared" si="88"/>
        <v>0</v>
      </c>
      <c r="K105" s="21">
        <f>[3]Итого!BT97</f>
        <v>0</v>
      </c>
      <c r="L105" s="21"/>
      <c r="M105" s="21"/>
      <c r="N105" s="21"/>
      <c r="O105" s="22">
        <f t="shared" si="104"/>
        <v>0</v>
      </c>
      <c r="P105" s="22">
        <f t="shared" si="104"/>
        <v>0</v>
      </c>
      <c r="Q105" s="22">
        <f t="shared" si="104"/>
        <v>0</v>
      </c>
      <c r="R105" s="21">
        <f t="shared" si="89"/>
        <v>0</v>
      </c>
      <c r="S105" s="21">
        <f t="shared" si="90"/>
        <v>0</v>
      </c>
      <c r="T105" s="21">
        <f t="shared" si="91"/>
        <v>0</v>
      </c>
      <c r="U105" s="21">
        <f t="shared" si="92"/>
        <v>0</v>
      </c>
      <c r="V105" s="21">
        <f t="shared" si="93"/>
        <v>0</v>
      </c>
      <c r="W105" s="21">
        <f t="shared" si="94"/>
        <v>0</v>
      </c>
      <c r="X105" s="21">
        <f t="shared" si="95"/>
        <v>0</v>
      </c>
      <c r="Y105" s="21">
        <f t="shared" si="96"/>
        <v>0</v>
      </c>
      <c r="Z105" s="21">
        <f t="shared" si="97"/>
        <v>0</v>
      </c>
      <c r="AA105" s="21">
        <f t="shared" si="98"/>
        <v>0</v>
      </c>
      <c r="AB105" s="35">
        <f t="shared" si="105"/>
        <v>0</v>
      </c>
      <c r="AC105" s="35">
        <f t="shared" si="105"/>
        <v>0</v>
      </c>
      <c r="AD105" s="35">
        <f t="shared" si="105"/>
        <v>0</v>
      </c>
      <c r="AE105" s="23">
        <f t="shared" si="100"/>
        <v>0</v>
      </c>
      <c r="AF105" s="23">
        <f t="shared" si="101"/>
        <v>0</v>
      </c>
      <c r="AG105" s="23">
        <f t="shared" si="101"/>
        <v>0</v>
      </c>
      <c r="AH105" s="79">
        <f t="shared" si="102"/>
        <v>0</v>
      </c>
      <c r="AI105" s="24">
        <f t="shared" si="85"/>
        <v>0</v>
      </c>
      <c r="AJ105" s="24">
        <f t="shared" si="85"/>
        <v>0</v>
      </c>
      <c r="AK105" s="35"/>
      <c r="AL105" s="35"/>
      <c r="AM105" s="25"/>
    </row>
    <row r="106" spans="1:39" ht="27.75" x14ac:dyDescent="0.3">
      <c r="A106" s="19">
        <f t="shared" si="103"/>
        <v>81</v>
      </c>
      <c r="B106" s="78" t="s">
        <v>107</v>
      </c>
      <c r="C106" s="21">
        <v>0</v>
      </c>
      <c r="D106" s="21">
        <v>0</v>
      </c>
      <c r="E106" s="21"/>
      <c r="F106" s="21"/>
      <c r="G106" s="21">
        <f t="shared" si="86"/>
        <v>0</v>
      </c>
      <c r="H106" s="21">
        <f t="shared" si="87"/>
        <v>0</v>
      </c>
      <c r="I106" s="21">
        <f t="shared" si="88"/>
        <v>0</v>
      </c>
      <c r="J106" s="21">
        <f t="shared" si="88"/>
        <v>0</v>
      </c>
      <c r="K106" s="21">
        <f>[3]Итого!BT98</f>
        <v>0</v>
      </c>
      <c r="L106" s="21"/>
      <c r="M106" s="21"/>
      <c r="N106" s="21"/>
      <c r="O106" s="22">
        <f t="shared" si="104"/>
        <v>0</v>
      </c>
      <c r="P106" s="22">
        <f t="shared" si="104"/>
        <v>0</v>
      </c>
      <c r="Q106" s="22">
        <f t="shared" si="104"/>
        <v>0</v>
      </c>
      <c r="R106" s="21">
        <f t="shared" si="89"/>
        <v>0</v>
      </c>
      <c r="S106" s="21">
        <f t="shared" si="90"/>
        <v>0</v>
      </c>
      <c r="T106" s="21">
        <f t="shared" si="91"/>
        <v>0</v>
      </c>
      <c r="U106" s="21">
        <f t="shared" si="92"/>
        <v>0</v>
      </c>
      <c r="V106" s="21">
        <f t="shared" si="93"/>
        <v>0</v>
      </c>
      <c r="W106" s="21">
        <f t="shared" si="94"/>
        <v>0</v>
      </c>
      <c r="X106" s="21">
        <f t="shared" si="95"/>
        <v>0</v>
      </c>
      <c r="Y106" s="21">
        <f t="shared" si="96"/>
        <v>0</v>
      </c>
      <c r="Z106" s="21">
        <f t="shared" si="97"/>
        <v>0</v>
      </c>
      <c r="AA106" s="21">
        <f t="shared" si="98"/>
        <v>0</v>
      </c>
      <c r="AB106" s="35">
        <f t="shared" si="105"/>
        <v>0</v>
      </c>
      <c r="AC106" s="35">
        <f t="shared" si="105"/>
        <v>0</v>
      </c>
      <c r="AD106" s="35">
        <f t="shared" si="105"/>
        <v>0</v>
      </c>
      <c r="AE106" s="23">
        <f t="shared" si="100"/>
        <v>0</v>
      </c>
      <c r="AF106" s="23">
        <f t="shared" si="101"/>
        <v>0</v>
      </c>
      <c r="AG106" s="23">
        <f t="shared" si="101"/>
        <v>0</v>
      </c>
      <c r="AH106" s="79">
        <f t="shared" si="102"/>
        <v>0</v>
      </c>
      <c r="AI106" s="24">
        <f t="shared" si="85"/>
        <v>0</v>
      </c>
      <c r="AJ106" s="24">
        <f t="shared" si="85"/>
        <v>0</v>
      </c>
      <c r="AK106" s="35"/>
      <c r="AL106" s="35"/>
      <c r="AM106" s="25"/>
    </row>
    <row r="107" spans="1:39" ht="27.75" x14ac:dyDescent="0.3">
      <c r="A107" s="19">
        <f t="shared" si="103"/>
        <v>82</v>
      </c>
      <c r="B107" s="78" t="s">
        <v>108</v>
      </c>
      <c r="C107" s="21">
        <v>0</v>
      </c>
      <c r="D107" s="21">
        <v>0</v>
      </c>
      <c r="E107" s="21"/>
      <c r="F107" s="21"/>
      <c r="G107" s="21">
        <f t="shared" si="86"/>
        <v>0</v>
      </c>
      <c r="H107" s="21">
        <f t="shared" si="87"/>
        <v>0</v>
      </c>
      <c r="I107" s="21">
        <f t="shared" si="88"/>
        <v>0</v>
      </c>
      <c r="J107" s="21">
        <f t="shared" si="88"/>
        <v>0</v>
      </c>
      <c r="K107" s="21">
        <f>[3]Итого!BT99</f>
        <v>0</v>
      </c>
      <c r="L107" s="21"/>
      <c r="M107" s="21"/>
      <c r="N107" s="21"/>
      <c r="O107" s="22">
        <f t="shared" si="104"/>
        <v>0</v>
      </c>
      <c r="P107" s="22">
        <f t="shared" si="104"/>
        <v>0</v>
      </c>
      <c r="Q107" s="22">
        <f t="shared" si="104"/>
        <v>0</v>
      </c>
      <c r="R107" s="21">
        <f t="shared" si="89"/>
        <v>0</v>
      </c>
      <c r="S107" s="21">
        <f t="shared" si="90"/>
        <v>0</v>
      </c>
      <c r="T107" s="21">
        <f t="shared" si="91"/>
        <v>0</v>
      </c>
      <c r="U107" s="21">
        <f t="shared" si="92"/>
        <v>0</v>
      </c>
      <c r="V107" s="21">
        <f t="shared" si="93"/>
        <v>0</v>
      </c>
      <c r="W107" s="21">
        <f t="shared" si="94"/>
        <v>0</v>
      </c>
      <c r="X107" s="21">
        <f t="shared" si="95"/>
        <v>0</v>
      </c>
      <c r="Y107" s="21">
        <f t="shared" si="96"/>
        <v>0</v>
      </c>
      <c r="Z107" s="21">
        <f t="shared" si="97"/>
        <v>0</v>
      </c>
      <c r="AA107" s="21">
        <f t="shared" si="98"/>
        <v>0</v>
      </c>
      <c r="AB107" s="35">
        <f t="shared" si="105"/>
        <v>0</v>
      </c>
      <c r="AC107" s="35">
        <f t="shared" si="105"/>
        <v>0</v>
      </c>
      <c r="AD107" s="35">
        <f t="shared" si="105"/>
        <v>0</v>
      </c>
      <c r="AE107" s="23">
        <f t="shared" si="100"/>
        <v>0</v>
      </c>
      <c r="AF107" s="23">
        <f t="shared" si="101"/>
        <v>0</v>
      </c>
      <c r="AG107" s="23">
        <f t="shared" si="101"/>
        <v>0</v>
      </c>
      <c r="AH107" s="79">
        <f t="shared" si="102"/>
        <v>0</v>
      </c>
      <c r="AI107" s="24">
        <f t="shared" si="85"/>
        <v>0</v>
      </c>
      <c r="AJ107" s="24">
        <f t="shared" si="85"/>
        <v>0</v>
      </c>
      <c r="AK107" s="35"/>
      <c r="AL107" s="35"/>
      <c r="AM107" s="25"/>
    </row>
    <row r="108" spans="1:39" ht="27.75" x14ac:dyDescent="0.3">
      <c r="A108" s="19">
        <f t="shared" si="103"/>
        <v>83</v>
      </c>
      <c r="B108" s="78" t="s">
        <v>109</v>
      </c>
      <c r="C108" s="21">
        <v>0</v>
      </c>
      <c r="D108" s="21">
        <v>0</v>
      </c>
      <c r="E108" s="21"/>
      <c r="F108" s="21"/>
      <c r="G108" s="21">
        <f t="shared" si="86"/>
        <v>0</v>
      </c>
      <c r="H108" s="21">
        <f t="shared" si="87"/>
        <v>0</v>
      </c>
      <c r="I108" s="21">
        <f t="shared" si="88"/>
        <v>0</v>
      </c>
      <c r="J108" s="21">
        <f t="shared" si="88"/>
        <v>0</v>
      </c>
      <c r="K108" s="21">
        <f>[3]Итого!BT100</f>
        <v>0</v>
      </c>
      <c r="L108" s="21"/>
      <c r="M108" s="21"/>
      <c r="N108" s="21"/>
      <c r="O108" s="22">
        <f t="shared" si="104"/>
        <v>0</v>
      </c>
      <c r="P108" s="22">
        <f t="shared" si="104"/>
        <v>0</v>
      </c>
      <c r="Q108" s="22">
        <f t="shared" si="104"/>
        <v>0</v>
      </c>
      <c r="R108" s="21">
        <f t="shared" si="89"/>
        <v>0</v>
      </c>
      <c r="S108" s="21">
        <f t="shared" si="90"/>
        <v>0</v>
      </c>
      <c r="T108" s="21">
        <f t="shared" si="91"/>
        <v>0</v>
      </c>
      <c r="U108" s="21">
        <f t="shared" si="92"/>
        <v>0</v>
      </c>
      <c r="V108" s="21">
        <f t="shared" si="93"/>
        <v>0</v>
      </c>
      <c r="W108" s="21">
        <f t="shared" si="94"/>
        <v>0</v>
      </c>
      <c r="X108" s="21">
        <f t="shared" si="95"/>
        <v>0</v>
      </c>
      <c r="Y108" s="21">
        <f t="shared" si="96"/>
        <v>0</v>
      </c>
      <c r="Z108" s="21">
        <f t="shared" si="97"/>
        <v>0</v>
      </c>
      <c r="AA108" s="21">
        <f t="shared" si="98"/>
        <v>0</v>
      </c>
      <c r="AB108" s="35">
        <f t="shared" si="105"/>
        <v>0</v>
      </c>
      <c r="AC108" s="35">
        <f t="shared" si="105"/>
        <v>0</v>
      </c>
      <c r="AD108" s="35">
        <f t="shared" si="105"/>
        <v>0</v>
      </c>
      <c r="AE108" s="23">
        <f t="shared" si="100"/>
        <v>0</v>
      </c>
      <c r="AF108" s="23">
        <f t="shared" si="101"/>
        <v>0</v>
      </c>
      <c r="AG108" s="23">
        <f t="shared" si="101"/>
        <v>0</v>
      </c>
      <c r="AH108" s="79">
        <f t="shared" si="102"/>
        <v>0</v>
      </c>
      <c r="AI108" s="24">
        <f t="shared" si="85"/>
        <v>0</v>
      </c>
      <c r="AJ108" s="24">
        <f t="shared" si="85"/>
        <v>0</v>
      </c>
      <c r="AK108" s="35"/>
      <c r="AL108" s="35"/>
      <c r="AM108" s="25"/>
    </row>
    <row r="109" spans="1:39" ht="27.75" x14ac:dyDescent="0.3">
      <c r="A109" s="19">
        <f t="shared" si="103"/>
        <v>84</v>
      </c>
      <c r="B109" s="78" t="s">
        <v>110</v>
      </c>
      <c r="C109" s="21">
        <v>0</v>
      </c>
      <c r="D109" s="21">
        <v>0</v>
      </c>
      <c r="E109" s="21"/>
      <c r="F109" s="21"/>
      <c r="G109" s="21">
        <f t="shared" si="86"/>
        <v>0</v>
      </c>
      <c r="H109" s="21">
        <f t="shared" si="87"/>
        <v>0</v>
      </c>
      <c r="I109" s="21">
        <f t="shared" si="88"/>
        <v>0</v>
      </c>
      <c r="J109" s="21">
        <f t="shared" si="88"/>
        <v>0</v>
      </c>
      <c r="K109" s="21">
        <f>[3]Итого!BT101</f>
        <v>0</v>
      </c>
      <c r="L109" s="21"/>
      <c r="M109" s="21"/>
      <c r="N109" s="21"/>
      <c r="O109" s="22">
        <f t="shared" si="104"/>
        <v>0</v>
      </c>
      <c r="P109" s="22">
        <f t="shared" si="104"/>
        <v>0</v>
      </c>
      <c r="Q109" s="22">
        <f t="shared" si="104"/>
        <v>0</v>
      </c>
      <c r="R109" s="21">
        <f t="shared" si="89"/>
        <v>0</v>
      </c>
      <c r="S109" s="21">
        <f t="shared" si="90"/>
        <v>0</v>
      </c>
      <c r="T109" s="21">
        <f t="shared" si="91"/>
        <v>0</v>
      </c>
      <c r="U109" s="21">
        <f t="shared" si="92"/>
        <v>0</v>
      </c>
      <c r="V109" s="21">
        <f t="shared" si="93"/>
        <v>0</v>
      </c>
      <c r="W109" s="21">
        <f t="shared" si="94"/>
        <v>0</v>
      </c>
      <c r="X109" s="21">
        <f t="shared" si="95"/>
        <v>0</v>
      </c>
      <c r="Y109" s="21">
        <f t="shared" si="96"/>
        <v>0</v>
      </c>
      <c r="Z109" s="21">
        <f t="shared" si="97"/>
        <v>0</v>
      </c>
      <c r="AA109" s="21">
        <f t="shared" si="98"/>
        <v>0</v>
      </c>
      <c r="AB109" s="35">
        <f t="shared" si="105"/>
        <v>0</v>
      </c>
      <c r="AC109" s="35">
        <f t="shared" si="105"/>
        <v>0</v>
      </c>
      <c r="AD109" s="35">
        <f t="shared" si="105"/>
        <v>0</v>
      </c>
      <c r="AE109" s="23">
        <f t="shared" si="100"/>
        <v>0</v>
      </c>
      <c r="AF109" s="23">
        <f t="shared" si="101"/>
        <v>0</v>
      </c>
      <c r="AG109" s="23">
        <f t="shared" si="101"/>
        <v>0</v>
      </c>
      <c r="AH109" s="79">
        <f t="shared" si="102"/>
        <v>0</v>
      </c>
      <c r="AI109" s="24">
        <f t="shared" si="85"/>
        <v>0</v>
      </c>
      <c r="AJ109" s="24">
        <f t="shared" si="85"/>
        <v>0</v>
      </c>
      <c r="AK109" s="35"/>
      <c r="AL109" s="35"/>
      <c r="AM109" s="25"/>
    </row>
    <row r="110" spans="1:39" ht="27.75" x14ac:dyDescent="0.3">
      <c r="A110" s="19">
        <f t="shared" si="103"/>
        <v>85</v>
      </c>
      <c r="B110" s="78" t="s">
        <v>111</v>
      </c>
      <c r="C110" s="21">
        <v>0</v>
      </c>
      <c r="D110" s="21">
        <v>0</v>
      </c>
      <c r="E110" s="21"/>
      <c r="F110" s="21"/>
      <c r="G110" s="21">
        <f t="shared" si="86"/>
        <v>0</v>
      </c>
      <c r="H110" s="21">
        <f t="shared" si="87"/>
        <v>0</v>
      </c>
      <c r="I110" s="21">
        <f t="shared" si="88"/>
        <v>0</v>
      </c>
      <c r="J110" s="21">
        <f t="shared" si="88"/>
        <v>0</v>
      </c>
      <c r="K110" s="21">
        <f>[3]Итого!BT102</f>
        <v>0</v>
      </c>
      <c r="L110" s="21"/>
      <c r="M110" s="21"/>
      <c r="N110" s="21"/>
      <c r="O110" s="22">
        <f t="shared" si="104"/>
        <v>0</v>
      </c>
      <c r="P110" s="22">
        <f t="shared" si="104"/>
        <v>0</v>
      </c>
      <c r="Q110" s="22">
        <f t="shared" si="104"/>
        <v>0</v>
      </c>
      <c r="R110" s="21">
        <f t="shared" si="89"/>
        <v>0</v>
      </c>
      <c r="S110" s="21">
        <f t="shared" si="90"/>
        <v>0</v>
      </c>
      <c r="T110" s="21">
        <f t="shared" si="91"/>
        <v>0</v>
      </c>
      <c r="U110" s="21">
        <f t="shared" si="92"/>
        <v>0</v>
      </c>
      <c r="V110" s="21">
        <f t="shared" si="93"/>
        <v>0</v>
      </c>
      <c r="W110" s="21">
        <f t="shared" si="94"/>
        <v>0</v>
      </c>
      <c r="X110" s="21">
        <f t="shared" si="95"/>
        <v>0</v>
      </c>
      <c r="Y110" s="21">
        <f t="shared" si="96"/>
        <v>0</v>
      </c>
      <c r="Z110" s="21">
        <f t="shared" si="97"/>
        <v>0</v>
      </c>
      <c r="AA110" s="21">
        <f t="shared" si="98"/>
        <v>0</v>
      </c>
      <c r="AB110" s="35">
        <f t="shared" si="105"/>
        <v>0</v>
      </c>
      <c r="AC110" s="35">
        <f t="shared" si="105"/>
        <v>0</v>
      </c>
      <c r="AD110" s="35">
        <f t="shared" si="105"/>
        <v>0</v>
      </c>
      <c r="AE110" s="23">
        <f t="shared" si="100"/>
        <v>0</v>
      </c>
      <c r="AF110" s="23">
        <f t="shared" si="101"/>
        <v>0</v>
      </c>
      <c r="AG110" s="23">
        <f t="shared" si="101"/>
        <v>0</v>
      </c>
      <c r="AH110" s="79">
        <f t="shared" si="102"/>
        <v>0</v>
      </c>
      <c r="AI110" s="24">
        <f t="shared" si="85"/>
        <v>0</v>
      </c>
      <c r="AJ110" s="24">
        <f t="shared" si="85"/>
        <v>0</v>
      </c>
      <c r="AK110" s="35"/>
      <c r="AL110" s="35"/>
      <c r="AM110" s="25"/>
    </row>
    <row r="111" spans="1:39" ht="27" x14ac:dyDescent="0.3">
      <c r="A111" s="31"/>
      <c r="B111" s="40" t="s">
        <v>95</v>
      </c>
      <c r="C111" s="33">
        <v>5932</v>
      </c>
      <c r="D111" s="33">
        <v>5932</v>
      </c>
      <c r="E111" s="33">
        <f t="shared" ref="E111:N111" si="106">SUM(E71:E110)</f>
        <v>0</v>
      </c>
      <c r="F111" s="33">
        <f t="shared" si="106"/>
        <v>0</v>
      </c>
      <c r="G111" s="33">
        <f t="shared" si="106"/>
        <v>5932</v>
      </c>
      <c r="H111" s="33">
        <f t="shared" si="106"/>
        <v>1484</v>
      </c>
      <c r="I111" s="33">
        <f t="shared" si="106"/>
        <v>0</v>
      </c>
      <c r="J111" s="33">
        <f t="shared" si="106"/>
        <v>0</v>
      </c>
      <c r="K111" s="33">
        <f t="shared" si="106"/>
        <v>1353</v>
      </c>
      <c r="L111" s="33">
        <f t="shared" si="106"/>
        <v>0</v>
      </c>
      <c r="M111" s="33">
        <f t="shared" si="106"/>
        <v>0</v>
      </c>
      <c r="N111" s="33">
        <f t="shared" si="106"/>
        <v>0</v>
      </c>
      <c r="O111" s="29">
        <f t="shared" si="104"/>
        <v>91.17</v>
      </c>
      <c r="P111" s="29">
        <f t="shared" si="104"/>
        <v>0</v>
      </c>
      <c r="Q111" s="29">
        <f t="shared" si="104"/>
        <v>0</v>
      </c>
      <c r="R111" s="33">
        <f t="shared" ref="R111:AG111" si="107">SUM(R71:R110)</f>
        <v>4579</v>
      </c>
      <c r="S111" s="33">
        <f t="shared" si="107"/>
        <v>4579</v>
      </c>
      <c r="T111" s="33">
        <f t="shared" si="107"/>
        <v>0</v>
      </c>
      <c r="U111" s="33">
        <f t="shared" si="107"/>
        <v>0</v>
      </c>
      <c r="V111" s="33">
        <f t="shared" si="107"/>
        <v>0</v>
      </c>
      <c r="W111" s="33">
        <f t="shared" si="107"/>
        <v>0</v>
      </c>
      <c r="X111" s="33">
        <f t="shared" si="107"/>
        <v>0</v>
      </c>
      <c r="Y111" s="33">
        <f t="shared" si="107"/>
        <v>0</v>
      </c>
      <c r="Z111" s="33">
        <f t="shared" si="107"/>
        <v>0</v>
      </c>
      <c r="AA111" s="33">
        <f t="shared" si="107"/>
        <v>0</v>
      </c>
      <c r="AB111" s="33">
        <f t="shared" si="107"/>
        <v>452</v>
      </c>
      <c r="AC111" s="33">
        <f t="shared" si="107"/>
        <v>0</v>
      </c>
      <c r="AD111" s="33">
        <f t="shared" si="107"/>
        <v>0</v>
      </c>
      <c r="AE111" s="33">
        <f t="shared" si="107"/>
        <v>4579</v>
      </c>
      <c r="AF111" s="33">
        <f t="shared" si="107"/>
        <v>0</v>
      </c>
      <c r="AG111" s="33">
        <f t="shared" si="107"/>
        <v>0</v>
      </c>
      <c r="AH111" s="80">
        <f t="shared" si="102"/>
        <v>10.1</v>
      </c>
      <c r="AI111" s="30">
        <f t="shared" si="85"/>
        <v>0</v>
      </c>
      <c r="AJ111" s="30">
        <f t="shared" si="85"/>
        <v>0</v>
      </c>
      <c r="AK111" s="33">
        <f>SUM(AK71:AK110)</f>
        <v>0</v>
      </c>
      <c r="AL111" s="33">
        <f>SUM(AL71:AL110)</f>
        <v>0</v>
      </c>
      <c r="AM111" s="33"/>
    </row>
    <row r="112" spans="1:39" ht="43.5" customHeight="1" x14ac:dyDescent="0.3">
      <c r="A112" s="31"/>
      <c r="B112" s="40" t="s">
        <v>96</v>
      </c>
      <c r="C112" s="33">
        <v>203417</v>
      </c>
      <c r="D112" s="33">
        <v>203417</v>
      </c>
      <c r="E112" s="33">
        <f t="shared" ref="E112:N112" si="108">E111+E70+E64+E62</f>
        <v>2257</v>
      </c>
      <c r="F112" s="33">
        <f t="shared" si="108"/>
        <v>0</v>
      </c>
      <c r="G112" s="33">
        <f t="shared" si="108"/>
        <v>205674</v>
      </c>
      <c r="H112" s="33">
        <f t="shared" si="108"/>
        <v>50853</v>
      </c>
      <c r="I112" s="33">
        <f t="shared" si="108"/>
        <v>565</v>
      </c>
      <c r="J112" s="33">
        <f t="shared" si="108"/>
        <v>0</v>
      </c>
      <c r="K112" s="33">
        <f t="shared" si="108"/>
        <v>51546</v>
      </c>
      <c r="L112" s="33">
        <f t="shared" si="108"/>
        <v>0</v>
      </c>
      <c r="M112" s="33">
        <f t="shared" si="108"/>
        <v>0</v>
      </c>
      <c r="N112" s="33">
        <f t="shared" si="108"/>
        <v>0</v>
      </c>
      <c r="O112" s="29">
        <f t="shared" si="104"/>
        <v>101.36</v>
      </c>
      <c r="P112" s="29">
        <f t="shared" si="104"/>
        <v>0</v>
      </c>
      <c r="Q112" s="29">
        <f t="shared" si="104"/>
        <v>0</v>
      </c>
      <c r="R112" s="33">
        <f>R111+R70+R64+R62</f>
        <v>154128</v>
      </c>
      <c r="S112" s="33">
        <f t="shared" ref="S112:AA112" si="109">S111+S70+S64+S62</f>
        <v>154128</v>
      </c>
      <c r="T112" s="33">
        <f t="shared" si="109"/>
        <v>0</v>
      </c>
      <c r="U112" s="33">
        <f t="shared" si="109"/>
        <v>-565</v>
      </c>
      <c r="V112" s="33">
        <f t="shared" si="109"/>
        <v>-565</v>
      </c>
      <c r="W112" s="33">
        <f t="shared" si="109"/>
        <v>0</v>
      </c>
      <c r="X112" s="33">
        <f t="shared" si="109"/>
        <v>-565</v>
      </c>
      <c r="Y112" s="33">
        <f t="shared" si="109"/>
        <v>0</v>
      </c>
      <c r="Z112" s="33">
        <f t="shared" si="109"/>
        <v>518</v>
      </c>
      <c r="AA112" s="33">
        <f t="shared" si="109"/>
        <v>-518</v>
      </c>
      <c r="AB112" s="33">
        <f>AB111+AB70+AB64+AB62</f>
        <v>17182</v>
      </c>
      <c r="AC112" s="33">
        <f t="shared" ref="AC112:AG112" si="110">AC111+AC70+AC64+AC62</f>
        <v>0</v>
      </c>
      <c r="AD112" s="33">
        <f t="shared" si="110"/>
        <v>0</v>
      </c>
      <c r="AE112" s="33">
        <f t="shared" si="110"/>
        <v>154128</v>
      </c>
      <c r="AF112" s="33">
        <f t="shared" si="110"/>
        <v>2257</v>
      </c>
      <c r="AG112" s="33">
        <f t="shared" si="110"/>
        <v>0</v>
      </c>
      <c r="AH112" s="80">
        <f>IFERROR(ROUND((AE112/AB112),1),0)</f>
        <v>9</v>
      </c>
      <c r="AI112" s="30">
        <f t="shared" si="85"/>
        <v>0</v>
      </c>
      <c r="AJ112" s="30">
        <f t="shared" si="85"/>
        <v>0</v>
      </c>
      <c r="AK112" s="33">
        <f>AK111+AK70+AK64+AK62</f>
        <v>0</v>
      </c>
      <c r="AL112" s="33">
        <f>AL111+AL70+AL64+AL62</f>
        <v>0</v>
      </c>
      <c r="AM112" s="33"/>
    </row>
    <row r="113" spans="1:39" ht="46.5" customHeight="1" x14ac:dyDescent="0.25">
      <c r="A113" s="45"/>
      <c r="B113" s="46" t="s">
        <v>97</v>
      </c>
      <c r="C113" s="21">
        <v>7016</v>
      </c>
      <c r="D113" s="21">
        <v>7016</v>
      </c>
      <c r="E113" s="21"/>
      <c r="F113" s="21"/>
      <c r="G113" s="21">
        <f t="shared" ref="G113" si="111">D113+E113+F113</f>
        <v>7016</v>
      </c>
      <c r="H113" s="21">
        <f>ROUND(C113/12*$I$6,0)</f>
        <v>1754</v>
      </c>
      <c r="I113" s="21">
        <f>ROUND(E113/12*$I$6,0)</f>
        <v>0</v>
      </c>
      <c r="J113" s="21">
        <f>ROUND(F113/12*$I$6,0)</f>
        <v>0</v>
      </c>
      <c r="K113" s="21">
        <v>1177</v>
      </c>
      <c r="L113" s="21"/>
      <c r="M113" s="21"/>
      <c r="N113" s="21"/>
      <c r="O113" s="22">
        <f t="shared" si="104"/>
        <v>67.099999999999994</v>
      </c>
      <c r="P113" s="22">
        <f t="shared" si="104"/>
        <v>0</v>
      </c>
      <c r="Q113" s="22">
        <f t="shared" si="104"/>
        <v>0</v>
      </c>
      <c r="R113" s="21">
        <f>ROUND(G113-K113,0)</f>
        <v>5839</v>
      </c>
      <c r="S113" s="21">
        <f>IFERROR(IF(R113&gt;0,R113,0),0)</f>
        <v>5839</v>
      </c>
      <c r="T113" s="21">
        <f>IFERROR(IF(R113&lt;0,R113,0),0)</f>
        <v>0</v>
      </c>
      <c r="U113" s="21">
        <f>ROUND(L113-I113,0)</f>
        <v>0</v>
      </c>
      <c r="V113" s="21">
        <f>ROUND(L113-I113,0)</f>
        <v>0</v>
      </c>
      <c r="W113" s="21">
        <f>IFERROR(IF(U113&gt;0,U113,0),0)</f>
        <v>0</v>
      </c>
      <c r="X113" s="21">
        <f>IFERROR(IF(U113&lt;0,U113,0),0)</f>
        <v>0</v>
      </c>
      <c r="Y113" s="21">
        <f>ROUND(M113-J113,0)</f>
        <v>0</v>
      </c>
      <c r="Z113" s="21">
        <f>IFERROR(IF(Y113&gt;0,Y113,0),0)</f>
        <v>0</v>
      </c>
      <c r="AA113" s="21">
        <f>IFERROR(IF(Y113&lt;0,Y113,0),0)</f>
        <v>0</v>
      </c>
      <c r="AB113" s="35">
        <f>ROUND(K113/$AB$6,0)</f>
        <v>392</v>
      </c>
      <c r="AC113" s="35">
        <f>ROUND(L113/$AB$6,0)</f>
        <v>0</v>
      </c>
      <c r="AD113" s="35">
        <f>ROUND(M113/$AB$6,0)</f>
        <v>0</v>
      </c>
      <c r="AE113" s="23">
        <f>ROUND((G113-K113),0)</f>
        <v>5839</v>
      </c>
      <c r="AF113" s="23">
        <f>ROUND((E113-L113),0)</f>
        <v>0</v>
      </c>
      <c r="AG113" s="23">
        <f>ROUND((F113-M113),0)</f>
        <v>0</v>
      </c>
      <c r="AH113" s="79">
        <f>IFERROR(ROUND((AE113/AB113),1),0)</f>
        <v>14.9</v>
      </c>
      <c r="AI113" s="24">
        <f t="shared" si="85"/>
        <v>0</v>
      </c>
      <c r="AJ113" s="24">
        <f t="shared" si="85"/>
        <v>0</v>
      </c>
      <c r="AK113" s="35"/>
      <c r="AL113" s="35"/>
      <c r="AM113" s="25"/>
    </row>
    <row r="114" spans="1:39" ht="27" x14ac:dyDescent="0.35">
      <c r="A114" s="47"/>
      <c r="B114" s="32" t="s">
        <v>98</v>
      </c>
      <c r="C114" s="48">
        <f t="shared" ref="C114:AL114" si="112">C113+C112</f>
        <v>210433</v>
      </c>
      <c r="D114" s="48">
        <v>210433</v>
      </c>
      <c r="E114" s="48">
        <f t="shared" si="112"/>
        <v>2257</v>
      </c>
      <c r="F114" s="48">
        <f t="shared" si="112"/>
        <v>0</v>
      </c>
      <c r="G114" s="48">
        <f t="shared" si="112"/>
        <v>212690</v>
      </c>
      <c r="H114" s="48">
        <f t="shared" si="112"/>
        <v>52607</v>
      </c>
      <c r="I114" s="48">
        <f t="shared" si="112"/>
        <v>565</v>
      </c>
      <c r="J114" s="48">
        <f t="shared" si="112"/>
        <v>0</v>
      </c>
      <c r="K114" s="48">
        <f t="shared" si="112"/>
        <v>52723</v>
      </c>
      <c r="L114" s="48">
        <f t="shared" si="112"/>
        <v>0</v>
      </c>
      <c r="M114" s="48">
        <f t="shared" si="112"/>
        <v>0</v>
      </c>
      <c r="N114" s="48"/>
      <c r="O114" s="29">
        <f t="shared" si="104"/>
        <v>100.22</v>
      </c>
      <c r="P114" s="29">
        <f t="shared" si="104"/>
        <v>0</v>
      </c>
      <c r="Q114" s="29">
        <f t="shared" si="104"/>
        <v>0</v>
      </c>
      <c r="R114" s="48">
        <f t="shared" si="112"/>
        <v>159967</v>
      </c>
      <c r="S114" s="48">
        <f t="shared" si="112"/>
        <v>159967</v>
      </c>
      <c r="T114" s="48">
        <f t="shared" si="112"/>
        <v>0</v>
      </c>
      <c r="U114" s="48">
        <f t="shared" si="112"/>
        <v>-565</v>
      </c>
      <c r="V114" s="48">
        <f t="shared" si="112"/>
        <v>-565</v>
      </c>
      <c r="W114" s="48">
        <f t="shared" si="112"/>
        <v>0</v>
      </c>
      <c r="X114" s="48">
        <f t="shared" si="112"/>
        <v>-565</v>
      </c>
      <c r="Y114" s="48">
        <f t="shared" si="112"/>
        <v>0</v>
      </c>
      <c r="Z114" s="48">
        <f t="shared" si="112"/>
        <v>518</v>
      </c>
      <c r="AA114" s="48">
        <f t="shared" si="112"/>
        <v>-518</v>
      </c>
      <c r="AB114" s="48">
        <f t="shared" si="112"/>
        <v>17574</v>
      </c>
      <c r="AC114" s="48">
        <f t="shared" si="112"/>
        <v>0</v>
      </c>
      <c r="AD114" s="48">
        <f t="shared" si="112"/>
        <v>0</v>
      </c>
      <c r="AE114" s="48">
        <f t="shared" si="112"/>
        <v>159967</v>
      </c>
      <c r="AF114" s="48">
        <f t="shared" si="112"/>
        <v>2257</v>
      </c>
      <c r="AG114" s="48">
        <f t="shared" si="112"/>
        <v>0</v>
      </c>
      <c r="AH114" s="82">
        <f>IFERROR(ROUND((AE114/AB114),1),0)</f>
        <v>9.1</v>
      </c>
      <c r="AI114" s="59">
        <f t="shared" si="112"/>
        <v>0</v>
      </c>
      <c r="AJ114" s="59">
        <f t="shared" si="112"/>
        <v>0</v>
      </c>
      <c r="AK114" s="48">
        <f t="shared" si="112"/>
        <v>0</v>
      </c>
      <c r="AL114" s="48">
        <f t="shared" si="112"/>
        <v>0</v>
      </c>
      <c r="AM114" s="48"/>
    </row>
    <row r="115" spans="1:39" x14ac:dyDescent="0.4">
      <c r="T115" s="49"/>
      <c r="U115" s="49"/>
      <c r="V115" s="49"/>
      <c r="W115" s="49"/>
      <c r="X115" s="49"/>
      <c r="Y115" s="49"/>
      <c r="Z115" s="49"/>
      <c r="AA115" s="49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spans="1:39" s="18" customFormat="1" x14ac:dyDescent="0.4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2"/>
      <c r="P116" s="52"/>
      <c r="Q116" s="52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3"/>
      <c r="AC116" s="53"/>
      <c r="AD116" s="53"/>
      <c r="AE116" s="53"/>
      <c r="AF116" s="53"/>
      <c r="AG116" s="53"/>
      <c r="AH116" s="54"/>
      <c r="AI116" s="54"/>
      <c r="AJ116" s="54"/>
    </row>
    <row r="117" spans="1:39" x14ac:dyDescent="0.4"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AB117" s="56"/>
      <c r="AC117" s="56"/>
      <c r="AD117" s="56"/>
      <c r="AE117" s="56"/>
      <c r="AF117" s="56"/>
      <c r="AG117" s="56"/>
      <c r="AH117" s="56"/>
      <c r="AI117" s="56"/>
      <c r="AJ117" s="56"/>
    </row>
    <row r="118" spans="1:39" ht="33" x14ac:dyDescent="0.45"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</row>
    <row r="119" spans="1:39" x14ac:dyDescent="0.4">
      <c r="AE119" s="56"/>
      <c r="AF119" s="56"/>
      <c r="AG119" s="56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2025-05-26T09:53:39Z</cp:lastPrinted>
  <dcterms:created xsi:type="dcterms:W3CDTF">2022-03-11T06:44:56Z</dcterms:created>
  <dcterms:modified xsi:type="dcterms:W3CDTF">2026-06-08T11:16:58Z</dcterms:modified>
</cp:coreProperties>
</file>